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arcadiso365.sharepoint.com/teams/OEM_BR/Documentos Compartilhados/_Projetos/Vale - 1.08.01.21883 - Quinzinho/Diagnóstico/Darwin Core/Biota Aquática/Dados Secundários/"/>
    </mc:Choice>
  </mc:AlternateContent>
  <xr:revisionPtr revIDLastSave="280" documentId="13_ncr:1_{7E672C3B-F0A2-48DC-9402-009447214657}" xr6:coauthVersionLast="47" xr6:coauthVersionMax="47" xr10:uidLastSave="{EEABCC1D-1A3E-42BD-94CD-91E48E31ED91}"/>
  <bookViews>
    <workbookView xWindow="-28920" yWindow="-120" windowWidth="29040" windowHeight="15720" tabRatio="896" activeTab="1" xr2:uid="{00000000-000D-0000-FFFF-FFFF00000000}"/>
  </bookViews>
  <sheets>
    <sheet name="Orientações" sheetId="7" r:id="rId1"/>
    <sheet name="samplingEvents" sheetId="23" r:id="rId2"/>
    <sheet name="associatedOcurrence" sheetId="25" r:id="rId3"/>
    <sheet name="allData" sheetId="21" state="hidden" r:id="rId4"/>
  </sheets>
  <externalReferences>
    <externalReference r:id="rId5"/>
  </externalReferences>
  <definedNames>
    <definedName name="_xlnm._FilterDatabase" localSheetId="3" hidden="1">allData!$A$1:$AR$120</definedName>
    <definedName name="_xlnm._FilterDatabase" localSheetId="2" hidden="1">associatedOcurrence!$A$1:$AB$120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 i="21" l="1"/>
  <c r="A2" i="21" s="1"/>
  <c r="O2" i="21"/>
  <c r="P2" i="21"/>
  <c r="F3" i="21"/>
  <c r="R3" i="21" s="1"/>
  <c r="O3" i="21"/>
  <c r="P3" i="21"/>
  <c r="F4" i="21"/>
  <c r="A4" i="21" s="1"/>
  <c r="O4" i="21"/>
  <c r="P4" i="21"/>
  <c r="F5" i="21"/>
  <c r="A5" i="21" s="1"/>
  <c r="O5" i="21"/>
  <c r="P5" i="21"/>
  <c r="F6" i="21"/>
  <c r="R6" i="21" s="1"/>
  <c r="O6" i="21"/>
  <c r="P6" i="21"/>
  <c r="F7" i="21"/>
  <c r="A7" i="21" s="1"/>
  <c r="O7" i="21"/>
  <c r="P7" i="21"/>
  <c r="F8" i="21"/>
  <c r="R8" i="21" s="1"/>
  <c r="O8" i="21"/>
  <c r="P8" i="21"/>
  <c r="F9" i="21"/>
  <c r="A9" i="21" s="1"/>
  <c r="O9" i="21"/>
  <c r="P9" i="21"/>
  <c r="F10" i="21"/>
  <c r="A10" i="21" s="1"/>
  <c r="O10" i="21"/>
  <c r="P10" i="21"/>
  <c r="F11" i="21"/>
  <c r="A11" i="21" s="1"/>
  <c r="O11" i="21"/>
  <c r="P11" i="21"/>
  <c r="F12" i="21"/>
  <c r="A12" i="21" s="1"/>
  <c r="O12" i="21"/>
  <c r="P12" i="21"/>
  <c r="F13" i="21"/>
  <c r="A13" i="21" s="1"/>
  <c r="O13" i="21"/>
  <c r="P13" i="21"/>
  <c r="F14" i="21"/>
  <c r="R14" i="21" s="1"/>
  <c r="O14" i="21"/>
  <c r="P14" i="21"/>
  <c r="F15" i="21"/>
  <c r="A15" i="21" s="1"/>
  <c r="O15" i="21"/>
  <c r="P15" i="21"/>
  <c r="F16" i="21"/>
  <c r="R16" i="21" s="1"/>
  <c r="O16" i="21"/>
  <c r="P16" i="21"/>
  <c r="F17" i="21"/>
  <c r="A17" i="21" s="1"/>
  <c r="O17" i="21"/>
  <c r="P17" i="21"/>
  <c r="F18" i="21"/>
  <c r="A18" i="21" s="1"/>
  <c r="O18" i="21"/>
  <c r="P18" i="21"/>
  <c r="F19" i="21"/>
  <c r="A19" i="21" s="1"/>
  <c r="O19" i="21"/>
  <c r="P19" i="21"/>
  <c r="F20" i="21"/>
  <c r="A20" i="21" s="1"/>
  <c r="O20" i="21"/>
  <c r="P20" i="21"/>
  <c r="F21" i="21"/>
  <c r="A21" i="21" s="1"/>
  <c r="O21" i="21"/>
  <c r="P21" i="21"/>
  <c r="F22" i="21"/>
  <c r="R22" i="21" s="1"/>
  <c r="O22" i="21"/>
  <c r="P22" i="21"/>
  <c r="F23" i="21"/>
  <c r="A23" i="21" s="1"/>
  <c r="O23" i="21"/>
  <c r="P23" i="21"/>
  <c r="F24" i="21"/>
  <c r="R24" i="21" s="1"/>
  <c r="O24" i="21"/>
  <c r="P24" i="21"/>
  <c r="F25" i="21"/>
  <c r="A25" i="21" s="1"/>
  <c r="O25" i="21"/>
  <c r="P25" i="21"/>
  <c r="F26" i="21"/>
  <c r="A26" i="21" s="1"/>
  <c r="O26" i="21"/>
  <c r="P26" i="21"/>
  <c r="F27" i="21"/>
  <c r="A27" i="21" s="1"/>
  <c r="O27" i="21"/>
  <c r="P27" i="21"/>
  <c r="F28" i="21"/>
  <c r="A28" i="21" s="1"/>
  <c r="O28" i="21"/>
  <c r="P28" i="21"/>
  <c r="F29" i="21"/>
  <c r="A29" i="21" s="1"/>
  <c r="O29" i="21"/>
  <c r="P29" i="21"/>
  <c r="F30" i="21"/>
  <c r="R30" i="21" s="1"/>
  <c r="O30" i="21"/>
  <c r="P30" i="21"/>
  <c r="F31" i="21"/>
  <c r="A31" i="21" s="1"/>
  <c r="O31" i="21"/>
  <c r="P31" i="21"/>
  <c r="F32" i="21"/>
  <c r="R32" i="21" s="1"/>
  <c r="O32" i="21"/>
  <c r="P32" i="21"/>
  <c r="F33" i="21"/>
  <c r="A33" i="21" s="1"/>
  <c r="O33" i="21"/>
  <c r="P33" i="21"/>
  <c r="F34" i="21"/>
  <c r="A34" i="21" s="1"/>
  <c r="O34" i="21"/>
  <c r="P34" i="21"/>
  <c r="F35" i="21"/>
  <c r="A35" i="21" s="1"/>
  <c r="O35" i="21"/>
  <c r="P35" i="21"/>
  <c r="F36" i="21"/>
  <c r="A36" i="21" s="1"/>
  <c r="O36" i="21"/>
  <c r="P36" i="21"/>
  <c r="F37" i="21"/>
  <c r="A37" i="21" s="1"/>
  <c r="O37" i="21"/>
  <c r="P37" i="21"/>
  <c r="F38" i="21"/>
  <c r="R38" i="21" s="1"/>
  <c r="O38" i="21"/>
  <c r="P38" i="21"/>
  <c r="F39" i="21"/>
  <c r="A39" i="21" s="1"/>
  <c r="O39" i="21"/>
  <c r="P39" i="21"/>
  <c r="F40" i="21"/>
  <c r="R40" i="21" s="1"/>
  <c r="O40" i="21"/>
  <c r="P40" i="21"/>
  <c r="F41" i="21"/>
  <c r="A41" i="21" s="1"/>
  <c r="O41" i="21"/>
  <c r="P41" i="21"/>
  <c r="F42" i="21"/>
  <c r="A42" i="21" s="1"/>
  <c r="O42" i="21"/>
  <c r="P42" i="21"/>
  <c r="F43" i="21"/>
  <c r="A43" i="21" s="1"/>
  <c r="O43" i="21"/>
  <c r="P43" i="21"/>
  <c r="F44" i="21"/>
  <c r="A44" i="21" s="1"/>
  <c r="O44" i="21"/>
  <c r="P44" i="21"/>
  <c r="F45" i="21"/>
  <c r="O45" i="21"/>
  <c r="P45" i="21"/>
  <c r="F46" i="21"/>
  <c r="R46" i="21" s="1"/>
  <c r="O46" i="21"/>
  <c r="P46" i="21"/>
  <c r="F47" i="21"/>
  <c r="O47" i="21"/>
  <c r="P47" i="21"/>
  <c r="F48" i="21"/>
  <c r="R48" i="21" s="1"/>
  <c r="O48" i="21"/>
  <c r="P48" i="21"/>
  <c r="F49" i="21"/>
  <c r="O49" i="21"/>
  <c r="P49" i="21"/>
  <c r="F50" i="21"/>
  <c r="A50" i="21" s="1"/>
  <c r="O50" i="21"/>
  <c r="P50" i="21"/>
  <c r="F51" i="21"/>
  <c r="O51" i="21"/>
  <c r="P51" i="21"/>
  <c r="F52" i="21"/>
  <c r="A52" i="21" s="1"/>
  <c r="O52" i="21"/>
  <c r="P52" i="21"/>
  <c r="F53" i="21"/>
  <c r="O53" i="21"/>
  <c r="P53" i="21"/>
  <c r="F54" i="21"/>
  <c r="R54" i="21" s="1"/>
  <c r="O54" i="21"/>
  <c r="P54" i="21"/>
  <c r="F55" i="21"/>
  <c r="O55" i="21"/>
  <c r="P55" i="21"/>
  <c r="F56" i="21"/>
  <c r="R56" i="21" s="1"/>
  <c r="O56" i="21"/>
  <c r="P56" i="21"/>
  <c r="F57" i="21"/>
  <c r="O57" i="21"/>
  <c r="P57" i="21"/>
  <c r="F58" i="21"/>
  <c r="A58" i="21" s="1"/>
  <c r="O58" i="21"/>
  <c r="P58" i="21"/>
  <c r="F59" i="21"/>
  <c r="O59" i="21"/>
  <c r="P59" i="21"/>
  <c r="F60" i="21"/>
  <c r="A60" i="21" s="1"/>
  <c r="O60" i="21"/>
  <c r="P60" i="21"/>
  <c r="F61" i="21"/>
  <c r="O61" i="21"/>
  <c r="P61" i="21"/>
  <c r="F62" i="21"/>
  <c r="R62" i="21" s="1"/>
  <c r="O62" i="21"/>
  <c r="P62" i="21"/>
  <c r="F63" i="21"/>
  <c r="O63" i="21"/>
  <c r="P63" i="21"/>
  <c r="F64" i="21"/>
  <c r="R64" i="21" s="1"/>
  <c r="O64" i="21"/>
  <c r="P64" i="21"/>
  <c r="F65" i="21"/>
  <c r="O65" i="21"/>
  <c r="P65" i="21"/>
  <c r="F66" i="21"/>
  <c r="A66" i="21" s="1"/>
  <c r="O66" i="21"/>
  <c r="P66" i="21"/>
  <c r="F67" i="21"/>
  <c r="O67" i="21"/>
  <c r="P67" i="21"/>
  <c r="F68" i="21"/>
  <c r="A68" i="21" s="1"/>
  <c r="O68" i="21"/>
  <c r="P68" i="21"/>
  <c r="F69" i="21"/>
  <c r="O69" i="21"/>
  <c r="P69" i="21"/>
  <c r="F70" i="21"/>
  <c r="R70" i="21" s="1"/>
  <c r="O70" i="21"/>
  <c r="P70" i="21"/>
  <c r="F71" i="21"/>
  <c r="O71" i="21"/>
  <c r="P71" i="21"/>
  <c r="F72" i="21"/>
  <c r="R72" i="21" s="1"/>
  <c r="O72" i="21"/>
  <c r="P72" i="21"/>
  <c r="F73" i="21"/>
  <c r="O73" i="21"/>
  <c r="P73" i="21"/>
  <c r="F74" i="21"/>
  <c r="A74" i="21" s="1"/>
  <c r="O74" i="21"/>
  <c r="P74" i="21"/>
  <c r="F75" i="21"/>
  <c r="O75" i="21"/>
  <c r="P75" i="21"/>
  <c r="F76" i="21"/>
  <c r="A76" i="21" s="1"/>
  <c r="O76" i="21"/>
  <c r="P76" i="21"/>
  <c r="F77" i="21"/>
  <c r="O77" i="21"/>
  <c r="P77" i="21"/>
  <c r="F78" i="21"/>
  <c r="R78" i="21" s="1"/>
  <c r="O78" i="21"/>
  <c r="P78" i="21"/>
  <c r="F79" i="21"/>
  <c r="O79" i="21"/>
  <c r="P79" i="21"/>
  <c r="F80" i="21"/>
  <c r="R80" i="21" s="1"/>
  <c r="O80" i="21"/>
  <c r="P80" i="21"/>
  <c r="F81" i="21"/>
  <c r="O81" i="21"/>
  <c r="P81" i="21"/>
  <c r="F82" i="21"/>
  <c r="A82" i="21" s="1"/>
  <c r="O82" i="21"/>
  <c r="P82" i="21"/>
  <c r="F83" i="21"/>
  <c r="O83" i="21"/>
  <c r="P83" i="21"/>
  <c r="F84" i="21"/>
  <c r="A84" i="21" s="1"/>
  <c r="O84" i="21"/>
  <c r="P84" i="21"/>
  <c r="F85" i="21"/>
  <c r="O85" i="21"/>
  <c r="P85" i="21"/>
  <c r="F86" i="21"/>
  <c r="R86" i="21" s="1"/>
  <c r="O86" i="21"/>
  <c r="P86" i="21"/>
  <c r="F87" i="21"/>
  <c r="O87" i="21"/>
  <c r="P87" i="21"/>
  <c r="F88" i="21"/>
  <c r="R88" i="21" s="1"/>
  <c r="O88" i="21"/>
  <c r="P88" i="21"/>
  <c r="F89" i="21"/>
  <c r="O89" i="21"/>
  <c r="P89" i="21"/>
  <c r="F90" i="21"/>
  <c r="A90" i="21" s="1"/>
  <c r="O90" i="21"/>
  <c r="P90" i="21"/>
  <c r="F91" i="21"/>
  <c r="O91" i="21"/>
  <c r="P91" i="21"/>
  <c r="F92" i="21"/>
  <c r="A92" i="21" s="1"/>
  <c r="O92" i="21"/>
  <c r="P92" i="21"/>
  <c r="F93" i="21"/>
  <c r="O93" i="21"/>
  <c r="P93" i="21"/>
  <c r="F94" i="21"/>
  <c r="R94" i="21" s="1"/>
  <c r="O94" i="21"/>
  <c r="P94" i="21"/>
  <c r="F95" i="21"/>
  <c r="A95" i="21" s="1"/>
  <c r="O95" i="21"/>
  <c r="P95" i="21"/>
  <c r="R95" i="21"/>
  <c r="F96" i="21"/>
  <c r="R96" i="21" s="1"/>
  <c r="O96" i="21"/>
  <c r="P96" i="21"/>
  <c r="A97" i="21"/>
  <c r="F97" i="21"/>
  <c r="O97" i="21"/>
  <c r="P97" i="21"/>
  <c r="R97" i="21"/>
  <c r="F98" i="21"/>
  <c r="A98" i="21" s="1"/>
  <c r="O98" i="21"/>
  <c r="P98" i="21"/>
  <c r="A99" i="21"/>
  <c r="F99" i="21"/>
  <c r="O99" i="21"/>
  <c r="P99" i="21"/>
  <c r="R99" i="21"/>
  <c r="F100" i="21"/>
  <c r="A100" i="21" s="1"/>
  <c r="O100" i="21"/>
  <c r="P100" i="21"/>
  <c r="A101" i="21"/>
  <c r="F101" i="21"/>
  <c r="O101" i="21"/>
  <c r="P101" i="21"/>
  <c r="R101" i="21"/>
  <c r="F102" i="21"/>
  <c r="R102" i="21" s="1"/>
  <c r="O102" i="21"/>
  <c r="P102" i="21"/>
  <c r="A103" i="21"/>
  <c r="F103" i="21"/>
  <c r="O103" i="21"/>
  <c r="P103" i="21"/>
  <c r="R103" i="21"/>
  <c r="F104" i="21"/>
  <c r="R104" i="21" s="1"/>
  <c r="O104" i="21"/>
  <c r="P104" i="21"/>
  <c r="A105" i="21"/>
  <c r="F105" i="21"/>
  <c r="O105" i="21"/>
  <c r="P105" i="21"/>
  <c r="R105" i="21"/>
  <c r="F106" i="21"/>
  <c r="A106" i="21" s="1"/>
  <c r="O106" i="21"/>
  <c r="P106" i="21"/>
  <c r="A107" i="21"/>
  <c r="F107" i="21"/>
  <c r="O107" i="21"/>
  <c r="P107" i="21"/>
  <c r="R107" i="21"/>
  <c r="F108" i="21"/>
  <c r="A108" i="21" s="1"/>
  <c r="O108" i="21"/>
  <c r="P108" i="21"/>
  <c r="A109" i="21"/>
  <c r="F109" i="21"/>
  <c r="O109" i="21"/>
  <c r="P109" i="21"/>
  <c r="R109" i="21"/>
  <c r="F110" i="21"/>
  <c r="R110" i="21" s="1"/>
  <c r="O110" i="21"/>
  <c r="P110" i="21"/>
  <c r="A111" i="21"/>
  <c r="F111" i="21"/>
  <c r="O111" i="21"/>
  <c r="P111" i="21"/>
  <c r="R111" i="21"/>
  <c r="F112" i="21"/>
  <c r="R112" i="21" s="1"/>
  <c r="O112" i="21"/>
  <c r="P112" i="21"/>
  <c r="A113" i="21"/>
  <c r="F113" i="21"/>
  <c r="O113" i="21"/>
  <c r="P113" i="21"/>
  <c r="R113" i="21"/>
  <c r="F114" i="21"/>
  <c r="A114" i="21" s="1"/>
  <c r="O114" i="21"/>
  <c r="P114" i="21"/>
  <c r="A115" i="21"/>
  <c r="F115" i="21"/>
  <c r="O115" i="21"/>
  <c r="P115" i="21"/>
  <c r="R115" i="21"/>
  <c r="F116" i="21"/>
  <c r="A116" i="21" s="1"/>
  <c r="O116" i="21"/>
  <c r="P116" i="21"/>
  <c r="A117" i="21"/>
  <c r="F117" i="21"/>
  <c r="O117" i="21"/>
  <c r="P117" i="21"/>
  <c r="R117" i="21"/>
  <c r="F118" i="21"/>
  <c r="R118" i="21" s="1"/>
  <c r="O118" i="21"/>
  <c r="P118" i="21"/>
  <c r="A119" i="21"/>
  <c r="F119" i="21"/>
  <c r="O119" i="21"/>
  <c r="P119" i="21"/>
  <c r="R119" i="21"/>
  <c r="F120" i="21"/>
  <c r="R120" i="21" s="1"/>
  <c r="O120" i="21"/>
  <c r="P120" i="21"/>
  <c r="A89" i="21" l="1"/>
  <c r="R89" i="21"/>
  <c r="A77" i="21"/>
  <c r="R77" i="21"/>
  <c r="A73" i="21"/>
  <c r="R73" i="21"/>
  <c r="A57" i="21"/>
  <c r="R57" i="21"/>
  <c r="A53" i="21"/>
  <c r="R53" i="21"/>
  <c r="A93" i="21"/>
  <c r="R93" i="21"/>
  <c r="A81" i="21"/>
  <c r="R81" i="21"/>
  <c r="A69" i="21"/>
  <c r="R69" i="21"/>
  <c r="A61" i="21"/>
  <c r="R61" i="21"/>
  <c r="A49" i="21"/>
  <c r="R49" i="21"/>
  <c r="A85" i="21"/>
  <c r="R85" i="21"/>
  <c r="A65" i="21"/>
  <c r="R65" i="21"/>
  <c r="A45" i="21"/>
  <c r="R45" i="21"/>
  <c r="A91" i="21"/>
  <c r="R91" i="21"/>
  <c r="A87" i="21"/>
  <c r="R87" i="21"/>
  <c r="A83" i="21"/>
  <c r="R83" i="21"/>
  <c r="A79" i="21"/>
  <c r="R79" i="21"/>
  <c r="A75" i="21"/>
  <c r="R75" i="21"/>
  <c r="A71" i="21"/>
  <c r="R71" i="21"/>
  <c r="A67" i="21"/>
  <c r="R67" i="21"/>
  <c r="A63" i="21"/>
  <c r="R63" i="21"/>
  <c r="A59" i="21"/>
  <c r="R59" i="21"/>
  <c r="A55" i="21"/>
  <c r="R55" i="21"/>
  <c r="A51" i="21"/>
  <c r="R51" i="21"/>
  <c r="A47" i="21"/>
  <c r="R47" i="21"/>
  <c r="R43" i="21"/>
  <c r="R41" i="21"/>
  <c r="R39" i="21"/>
  <c r="R37" i="21"/>
  <c r="R35" i="21"/>
  <c r="R33" i="21"/>
  <c r="R31" i="21"/>
  <c r="R29" i="21"/>
  <c r="R27" i="21"/>
  <c r="R25" i="21"/>
  <c r="R23" i="21"/>
  <c r="R21" i="21"/>
  <c r="R19" i="21"/>
  <c r="R17" i="21"/>
  <c r="R15" i="21"/>
  <c r="R13" i="21"/>
  <c r="R11" i="21"/>
  <c r="A3" i="21"/>
  <c r="R10" i="21"/>
  <c r="R9" i="21"/>
  <c r="R7" i="21"/>
  <c r="R5" i="21"/>
  <c r="R2" i="21"/>
  <c r="A120" i="21"/>
  <c r="R116" i="21"/>
  <c r="A112" i="21"/>
  <c r="R108" i="21"/>
  <c r="A104" i="21"/>
  <c r="R100" i="21"/>
  <c r="A96" i="21"/>
  <c r="R92" i="21"/>
  <c r="A88" i="21"/>
  <c r="R84" i="21"/>
  <c r="A80" i="21"/>
  <c r="R76" i="21"/>
  <c r="A72" i="21"/>
  <c r="R68" i="21"/>
  <c r="A64" i="21"/>
  <c r="R60" i="21"/>
  <c r="A56" i="21"/>
  <c r="R52" i="21"/>
  <c r="A48" i="21"/>
  <c r="R44" i="21"/>
  <c r="A40" i="21"/>
  <c r="R36" i="21"/>
  <c r="A32" i="21"/>
  <c r="R28" i="21"/>
  <c r="A24" i="21"/>
  <c r="R20" i="21"/>
  <c r="A16" i="21"/>
  <c r="R12" i="21"/>
  <c r="A8" i="21"/>
  <c r="R4" i="21"/>
  <c r="A118" i="21"/>
  <c r="R114" i="21"/>
  <c r="A110" i="21"/>
  <c r="R106" i="21"/>
  <c r="A102" i="21"/>
  <c r="R98" i="21"/>
  <c r="A94" i="21"/>
  <c r="R90" i="21"/>
  <c r="A86" i="21"/>
  <c r="R82" i="21"/>
  <c r="A78" i="21"/>
  <c r="R74" i="21"/>
  <c r="A70" i="21"/>
  <c r="R66" i="21"/>
  <c r="A62" i="21"/>
  <c r="R58" i="21"/>
  <c r="A54" i="21"/>
  <c r="R50" i="21"/>
  <c r="A46" i="21"/>
  <c r="R42" i="21"/>
  <c r="A38" i="21"/>
  <c r="R34" i="21"/>
  <c r="A30" i="21"/>
  <c r="R26" i="21"/>
  <c r="A22" i="21"/>
  <c r="R18" i="21"/>
  <c r="A14" i="21"/>
  <c r="A6"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Kyle Braak</author>
  </authors>
  <commentList>
    <comment ref="A1" authorId="0" shapeId="0" xr:uid="{9C88A380-60EE-4F09-9477-5CC6C3383458}">
      <text>
        <r>
          <rPr>
            <b/>
            <sz val="10"/>
            <color rgb="FF000000"/>
            <rFont val="Calibri"/>
            <family val="2"/>
          </rPr>
          <t>Obrigatório</t>
        </r>
        <r>
          <rPr>
            <sz val="10"/>
            <color rgb="FF000000"/>
            <rFont val="Calibri"/>
            <family val="2"/>
          </rPr>
          <t xml:space="preserve">
</t>
        </r>
        <r>
          <rPr>
            <b/>
            <sz val="10"/>
            <color rgb="FF000000"/>
            <rFont val="Calibri"/>
            <family val="2"/>
          </rPr>
          <t>Definição:</t>
        </r>
        <r>
          <rPr>
            <sz val="10"/>
            <color rgb="FF000000"/>
            <rFont val="Calibri"/>
            <family val="2"/>
          </rPr>
          <t xml:space="preserve"> Um identificador (código) para o conjunto de informação associada a um evento amostral (que ocorra dentro de um espaço e tempo). O identificador deverá conter o número da seção amostrada (o mesmo número inserido no protocolo de caracterização de habitat), o ponto o qual ela pertence, o corpo d'água e a estação na qual foi amostrada. 
</t>
        </r>
        <r>
          <rPr>
            <b/>
            <sz val="10"/>
            <color rgb="FF000000"/>
            <rFont val="Calibri"/>
            <family val="2"/>
          </rPr>
          <t xml:space="preserve">Exemplo: </t>
        </r>
        <r>
          <rPr>
            <sz val="10"/>
            <color rgb="FF000000"/>
            <rFont val="Calibri"/>
            <family val="2"/>
          </rPr>
          <t>"Seção_01_Ponto_04_Rio Paraopeba_Chuva"</t>
        </r>
      </text>
    </comment>
    <comment ref="B1" authorId="0" shapeId="0" xr:uid="{FE6BA475-0928-4AF9-9E30-309F2E9830B8}">
      <text>
        <r>
          <rPr>
            <b/>
            <sz val="10"/>
            <color indexed="81"/>
            <rFont val="Calibri"/>
            <family val="2"/>
          </rPr>
          <t>Obrigatório
Definição:</t>
        </r>
        <r>
          <rPr>
            <sz val="10"/>
            <color indexed="81"/>
            <rFont val="Calibri"/>
            <family val="2"/>
          </rPr>
          <t xml:space="preserve"> O nome, a referência, ou descrição do método ou protocolo usado durante um evento. Em caso de utilização de mais de um método, utilizar a barra vertical (|) para separá-los.
</t>
        </r>
        <r>
          <rPr>
            <b/>
            <sz val="10"/>
            <color indexed="81"/>
            <rFont val="Calibri"/>
            <family val="2"/>
          </rPr>
          <t xml:space="preserve">Exemplos: </t>
        </r>
        <r>
          <rPr>
            <sz val="10"/>
            <color indexed="81"/>
            <rFont val="Calibri"/>
            <family val="2"/>
          </rPr>
          <t>Armadilha de luz UV; Rede de neblina; Arrasto de fundo; Contagem de pontos; Vistoria de carcaça; Dragagem etc.</t>
        </r>
        <r>
          <rPr>
            <b/>
            <sz val="10"/>
            <color indexed="81"/>
            <rFont val="Calibri"/>
            <family val="2"/>
          </rPr>
          <t xml:space="preserve">
</t>
        </r>
      </text>
    </comment>
    <comment ref="C1" authorId="0" shapeId="0" xr:uid="{4B5DCDF2-B51B-4C51-AFA1-848A44325CF2}">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A quantidade de esforço empregado em um evento amostral.
</t>
        </r>
        <r>
          <rPr>
            <b/>
            <sz val="10"/>
            <color rgb="FF000000"/>
            <rFont val="Calibri"/>
            <family val="2"/>
          </rPr>
          <t xml:space="preserve">Exemplos: </t>
        </r>
        <r>
          <rPr>
            <sz val="10"/>
            <color rgb="FF000000"/>
            <rFont val="Calibri"/>
            <family val="2"/>
          </rPr>
          <t>300 m² de redes de espera por 8 horas; 
30 m³ por 10 minutos;
30 minutos de caminhada em um transecto de 200 metros;
2 observadores por hora;</t>
        </r>
      </text>
    </comment>
    <comment ref="E1" authorId="0" shapeId="0" xr:uid="{7CAB6F00-6CBA-4412-B4F6-4FC2613D6E90}">
      <text>
        <r>
          <rPr>
            <b/>
            <sz val="10"/>
            <color indexed="81"/>
            <rFont val="Calibri"/>
            <family val="2"/>
          </rPr>
          <t xml:space="preserve">Obrigatório
Definição: </t>
        </r>
        <r>
          <rPr>
            <sz val="10"/>
            <color indexed="81"/>
            <rFont val="Calibri"/>
            <family val="2"/>
          </rPr>
          <t xml:space="preserve">Unidade de medida empregada em uma amostra ou evento amostral. Unidade do valor numérico aplicado ao item sampleSizeValue. 
</t>
        </r>
        <r>
          <rPr>
            <b/>
            <sz val="10"/>
            <color indexed="81"/>
            <rFont val="Calibri"/>
            <family val="2"/>
          </rPr>
          <t xml:space="preserve">
Exemplos: </t>
        </r>
        <r>
          <rPr>
            <sz val="10"/>
            <color indexed="81"/>
            <rFont val="Calibri"/>
            <family val="2"/>
          </rPr>
          <t xml:space="preserve"> m², m³, hora etc.
</t>
        </r>
      </text>
    </comment>
    <comment ref="F1" authorId="0" shapeId="0" xr:uid="{3F133B0A-D2A2-4977-A435-DCFBB32DB3ED}">
      <text>
        <r>
          <rPr>
            <b/>
            <sz val="10"/>
            <color indexed="81"/>
            <rFont val="Calibri"/>
            <family val="2"/>
          </rPr>
          <t>Obrigatório
Definição:</t>
        </r>
        <r>
          <rPr>
            <sz val="10"/>
            <color indexed="81"/>
            <rFont val="Calibri"/>
            <family val="2"/>
          </rPr>
          <t xml:space="preserve"> A data ou intervalo de quando a amostragem foi realizada. O formato deve ser aaaa-mm-dd.
</t>
        </r>
        <r>
          <rPr>
            <b/>
            <sz val="10"/>
            <color indexed="81"/>
            <rFont val="Calibri"/>
            <family val="2"/>
          </rPr>
          <t xml:space="preserve">Exemplos: </t>
        </r>
        <r>
          <rPr>
            <sz val="10"/>
            <color indexed="81"/>
            <rFont val="Calibri"/>
            <family val="2"/>
          </rPr>
          <t xml:space="preserve">"2012-10-11"; "2007-03-01/2008-05-11", que é o intervalo entre 1 de Março de 2007 até 11 de Maio de 2008. </t>
        </r>
      </text>
    </comment>
    <comment ref="H1" authorId="0" shapeId="0" xr:uid="{3D77C47C-53AD-49D2-A6AD-54347AFDA6BC}">
      <text>
        <r>
          <rPr>
            <b/>
            <sz val="10"/>
            <color indexed="81"/>
            <rFont val="Calibri"/>
            <family val="2"/>
          </rPr>
          <t>Recomendado
Definição:</t>
        </r>
        <r>
          <rPr>
            <sz val="10"/>
            <color indexed="81"/>
            <rFont val="Calibri"/>
            <family val="2"/>
          </rPr>
          <t xml:space="preserve"> Observação sobre a amostragem. Qualquer informação que seja considerada importante.
</t>
        </r>
      </text>
    </comment>
    <comment ref="I1" authorId="0" shapeId="0" xr:uid="{09EE7300-2ADC-4390-92AA-4210F0165A35}">
      <text>
        <r>
          <rPr>
            <b/>
            <sz val="10"/>
            <color indexed="81"/>
            <rFont val="Calibri"/>
            <family val="2"/>
          </rPr>
          <t>Obrigatório
Definição:</t>
        </r>
        <r>
          <rPr>
            <sz val="10"/>
            <color indexed="81"/>
            <rFont val="Calibri"/>
            <family val="2"/>
          </rPr>
          <t xml:space="preserve"> O nome completo e não abreviado de uma região administrativa menor que o stateProvince da localização da ocorrência (para o Brasil é o Município). 
</t>
        </r>
        <r>
          <rPr>
            <b/>
            <sz val="10"/>
            <color indexed="81"/>
            <rFont val="Calibri"/>
            <family val="2"/>
          </rPr>
          <t xml:space="preserve">Exemplos: </t>
        </r>
        <r>
          <rPr>
            <sz val="10"/>
            <color indexed="81"/>
            <rFont val="Calibri"/>
            <family val="2"/>
          </rPr>
          <t>Brumadinho; Mariana etc.</t>
        </r>
      </text>
    </comment>
    <comment ref="J1" authorId="0" shapeId="0" xr:uid="{EE40FE7A-9C60-4E4B-AC30-730B4D4A4C39}">
      <text>
        <r>
          <rPr>
            <b/>
            <sz val="10"/>
            <color indexed="81"/>
            <rFont val="Calibri"/>
            <family val="2"/>
          </rPr>
          <t>Obrigatório
Definição:</t>
        </r>
        <r>
          <rPr>
            <sz val="10"/>
            <color indexed="81"/>
            <rFont val="Calibri"/>
            <family val="2"/>
          </rPr>
          <t xml:space="preserve"> O nome completo e não abreviado da próxima região administrativa menor do que county em que o local ocorre (para o Brasil é o Distrito). Não use este termo para incluir um nome de um lugar próximo que não contém a real localização. Lembre-se que o município deve estar registrado em county, mesmo que o nome deste termo seja parecido com município. Caso não tenha nome para descrição, deixar em branco.</t>
        </r>
      </text>
    </comment>
    <comment ref="K1" authorId="0" shapeId="0" xr:uid="{27FCF0BE-4A32-441E-9883-992D09CA7658}">
      <text>
        <r>
          <rPr>
            <b/>
            <sz val="10"/>
            <color indexed="81"/>
            <rFont val="Calibri"/>
            <family val="2"/>
          </rPr>
          <t>Obrigatório
Definição:</t>
        </r>
        <r>
          <rPr>
            <sz val="10"/>
            <color indexed="81"/>
            <rFont val="Calibri"/>
            <family val="2"/>
          </rPr>
          <t xml:space="preserve"> O nome do corpo d'água em que a localização ocorre. A prática recomendada é a utilização de um vocabulário controlado, como o Índice de nomes geográficos.
</t>
        </r>
        <r>
          <rPr>
            <b/>
            <sz val="10"/>
            <color indexed="81"/>
            <rFont val="Calibri"/>
            <family val="2"/>
          </rPr>
          <t>Exemplos: r</t>
        </r>
        <r>
          <rPr>
            <sz val="10"/>
            <color indexed="81"/>
            <rFont val="Calibri"/>
            <family val="2"/>
          </rPr>
          <t>io São Francisco; rio Jequitinhonha etc.</t>
        </r>
      </text>
    </comment>
    <comment ref="M1" authorId="0" shapeId="0" xr:uid="{2F2B4093-0E4C-408B-92A3-B63850CAB759}">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Ponto de amostragem ou trecho de rio amostrado, definido no desenho amostral.
</t>
        </r>
        <r>
          <rPr>
            <b/>
            <sz val="10"/>
            <color rgb="FF000000"/>
            <rFont val="Calibri"/>
            <family val="2"/>
          </rPr>
          <t xml:space="preserve">
Exemplos:</t>
        </r>
        <r>
          <rPr>
            <sz val="10"/>
            <color rgb="FF000000"/>
            <rFont val="Calibri"/>
            <family val="2"/>
          </rPr>
          <t xml:space="preserve"> Ponto 50; Foz do rio das Velhas; Pico do Papagaio etc.</t>
        </r>
      </text>
    </comment>
    <comment ref="O1" authorId="0" shapeId="0" xr:uid="{2988AC90-864B-44A7-8E5C-0E918EF11C66}">
      <text>
        <r>
          <rPr>
            <b/>
            <sz val="10"/>
            <color indexed="81"/>
            <rFont val="Calibri"/>
            <family val="2"/>
          </rPr>
          <t>Obrigatório
Definição:</t>
        </r>
        <r>
          <rPr>
            <sz val="10"/>
            <color indexed="81"/>
            <rFont val="Calibri"/>
            <family val="2"/>
          </rPr>
          <t xml:space="preserve"> A latitude geográfica em graus decimais do centro geográfico de uma localização. Os valores positivos estão ao norte do Equador, os valores negativos estão ao sul do Equador. Os valores corretos ficam entre -90 e 90. O Sistema de Referência Espacial (SRS) deve ser armazenado em geodeticDatum (p. ex. WGS84).
</t>
        </r>
        <r>
          <rPr>
            <b/>
            <sz val="10"/>
            <color indexed="81"/>
            <rFont val="Calibri"/>
            <family val="2"/>
          </rPr>
          <t xml:space="preserve">Exemplos: </t>
        </r>
        <r>
          <rPr>
            <sz val="10"/>
            <color indexed="81"/>
            <rFont val="Calibri"/>
            <family val="2"/>
          </rPr>
          <t xml:space="preserve"> "-41.0983423".</t>
        </r>
      </text>
    </comment>
    <comment ref="P1" authorId="0" shapeId="0" xr:uid="{C0A44DDE-EC1A-4B08-A453-24B548C14E5E}">
      <text>
        <r>
          <rPr>
            <b/>
            <sz val="10"/>
            <color indexed="81"/>
            <rFont val="Calibri"/>
            <family val="2"/>
          </rPr>
          <t>Obrigatório
Definição:</t>
        </r>
        <r>
          <rPr>
            <sz val="10"/>
            <color indexed="81"/>
            <rFont val="Calibri"/>
            <family val="2"/>
          </rPr>
          <t xml:space="preserve"> A longitude geográfica em graus decimais do centro geográfico de uma localização. Os valores positivos estão ao leste do Meridiano de Greenwich, os valores negativos estão ao oeste. Os valores corretos ficam entre -180 e 180. O Sistema de Referência Espacial (SRS) deve ser armazenado em geodeticDatum (p. ex. WGS84).
</t>
        </r>
        <r>
          <rPr>
            <b/>
            <sz val="10"/>
            <color indexed="81"/>
            <rFont val="Calibri"/>
            <family val="2"/>
          </rPr>
          <t xml:space="preserve">Exemplos: </t>
        </r>
        <r>
          <rPr>
            <sz val="10"/>
            <color indexed="81"/>
            <rFont val="Calibri"/>
            <family val="2"/>
          </rPr>
          <t xml:space="preserve"> "-121.1761111".</t>
        </r>
      </text>
    </comment>
    <comment ref="Q1" authorId="0" shapeId="0" xr:uid="{C14FC99A-B3BE-4B2C-8A14-AC239428158C}">
      <text>
        <r>
          <rPr>
            <b/>
            <sz val="10"/>
            <color indexed="81"/>
            <rFont val="Calibri"/>
            <family val="2"/>
          </rPr>
          <t>Obrigatório
Definição:</t>
        </r>
        <r>
          <rPr>
            <sz val="10"/>
            <color indexed="81"/>
            <rFont val="Calibri"/>
            <family val="2"/>
          </rPr>
          <t xml:space="preserve"> O elipsoide, datum geodésico, ou sistema de referência espacial (SRS) em que as coordenadas geográficas dadas em decimalLatitude e decimalLongitude estão baseadas. A prática recomendada é usar o código EPSG como um vocabulário controlado para fornecer um SRS, se conhecido. Caso contrário, use um vocabulário controlado para o nome ou código do datum geodésico, se conhecido. Se nenhum desses é conhecido, use o valor "desconhecido".
</t>
        </r>
        <r>
          <rPr>
            <b/>
            <sz val="10"/>
            <color indexed="81"/>
            <rFont val="Calibri"/>
            <family val="2"/>
          </rPr>
          <t xml:space="preserve">Exemplos: </t>
        </r>
        <r>
          <rPr>
            <sz val="10"/>
            <color indexed="81"/>
            <rFont val="Calibri"/>
            <family val="2"/>
          </rPr>
          <t xml:space="preserve">  "WGS84", "EPSG:4326", "NAD27", "Campo Inchauspe", "European 1950", "Clarke 1866".</t>
        </r>
      </text>
    </comment>
    <comment ref="R1" authorId="0" shapeId="0" xr:uid="{AE83A45C-29B5-4B70-A67E-48DF476E31B0}">
      <text>
        <r>
          <rPr>
            <b/>
            <sz val="10"/>
            <color indexed="81"/>
            <rFont val="Calibri"/>
            <family val="2"/>
          </rPr>
          <t>Obrigatório
Definição:</t>
        </r>
        <r>
          <rPr>
            <sz val="10"/>
            <color indexed="81"/>
            <rFont val="Calibri"/>
            <family val="2"/>
          </rPr>
          <t xml:space="preserve"> Um identificador para a ocorrência. Na ausência de um identificador único, global e persistente, pode se construir um a partir de uma combinação de identificadores no registro que pode tornar o occurrenceID único globalmente, por exemplo, use o padrão: “Br:[institutionCode]:[collectionCode]:[CatalogNumber]”.
</t>
        </r>
        <r>
          <rPr>
            <b/>
            <sz val="10"/>
            <color indexed="81"/>
            <rFont val="Calibri"/>
            <family val="2"/>
          </rPr>
          <t>Exemplos:</t>
        </r>
        <r>
          <rPr>
            <sz val="10"/>
            <color indexed="81"/>
            <rFont val="Calibri"/>
            <family val="2"/>
          </rPr>
          <t xml:space="preserve"> "Br:MNRJ:Amphibia:001234"</t>
        </r>
      </text>
    </comment>
    <comment ref="S1" authorId="0" shapeId="0" xr:uid="{7D924602-20FF-450E-8CEC-4FA7122483D0}">
      <text>
        <r>
          <rPr>
            <b/>
            <sz val="10"/>
            <color rgb="FF000000"/>
            <rFont val="Calibri"/>
            <family val="2"/>
          </rPr>
          <t>Obrigatório</t>
        </r>
        <r>
          <rPr>
            <sz val="10"/>
            <color rgb="FF000000"/>
            <rFont val="Calibri"/>
            <family val="2"/>
          </rPr>
          <t xml:space="preserve">
</t>
        </r>
        <r>
          <rPr>
            <b/>
            <sz val="10"/>
            <color rgb="FF000000"/>
            <rFont val="Calibri"/>
            <family val="2"/>
          </rPr>
          <t>Definição:</t>
        </r>
        <r>
          <rPr>
            <sz val="10"/>
            <color rgb="FF000000"/>
            <rFont val="Calibri"/>
            <family val="2"/>
          </rPr>
          <t xml:space="preserve"> A natureza do dado registrado. Utilizar o vocabulário controlado no sitio eleltrônico:  http://rs.gbif.org/vocabulary/dwc/basis_of_record.xml
</t>
        </r>
        <r>
          <rPr>
            <b/>
            <sz val="10"/>
            <color rgb="FF000000"/>
            <rFont val="Calibri"/>
            <family val="2"/>
          </rPr>
          <t xml:space="preserve">
Exemplos: </t>
        </r>
        <r>
          <rPr>
            <sz val="10"/>
            <color rgb="FF000000"/>
            <rFont val="Calibri"/>
            <family val="2"/>
          </rPr>
          <t xml:space="preserve">"PreservedSpecimen" (Espécime Preservado ou Carcaça), "FossilSpecimen" (Espécime Fóssil), "LivingSpecimen" (Espécime Vivo), "MachineObservation" (Observação por Máquina), "HumanObservation" (Observação por Humano), "MaterialSample" (Amostras ou Subamostras). </t>
        </r>
      </text>
    </comment>
    <comment ref="T1" authorId="0" shapeId="0" xr:uid="{694AD724-2DB6-4648-9F33-99FCB137D981}">
      <text>
        <r>
          <rPr>
            <b/>
            <sz val="10"/>
            <color indexed="81"/>
            <rFont val="Calibri"/>
            <family val="2"/>
          </rPr>
          <t>Obrigatório
Definição:</t>
        </r>
        <r>
          <rPr>
            <sz val="10"/>
            <color indexed="81"/>
            <rFont val="Calibri"/>
            <family val="2"/>
          </rPr>
          <t xml:space="preserve"> O nome científico completo, com autoria e informações de data, se conhecido. Deve ser o nome no menor nível taxonômico determinado para o registro. Esse termo não deve conter qualificações de identificação (ex. "cf.", "aff."), que devem ser fornecidos no termo IdentificationQualifier.
</t>
        </r>
        <r>
          <rPr>
            <sz val="9"/>
            <color indexed="81"/>
            <rFont val="Calibri"/>
            <family val="2"/>
          </rPr>
          <t xml:space="preserve">
</t>
        </r>
        <r>
          <rPr>
            <b/>
            <sz val="10"/>
            <color indexed="81"/>
            <rFont val="Calibri"/>
            <family val="2"/>
          </rPr>
          <t>Exemplos:</t>
        </r>
        <r>
          <rPr>
            <sz val="10"/>
            <color indexed="81"/>
            <rFont val="Calibri"/>
            <family val="2"/>
          </rPr>
          <t xml:space="preserve">
Registro identificado até ordem: Coleoptera
Registro identificado até família: Vespertilionidae
Registro identificado até gênero: Manis
Registro identificado até espécie: Roptrocerus typographi (Györfi, 1952)
Registro identificado até variedade (epíteto infraespecífico): Quercus agrifolia var. oxyadenia (Torr.) J.T. Howell</t>
        </r>
      </text>
    </comment>
    <comment ref="U1" authorId="0" shapeId="0" xr:uid="{E77F9A47-0307-4148-AC05-F7143D8AA598}">
      <text>
        <r>
          <rPr>
            <b/>
            <sz val="10"/>
            <color indexed="81"/>
            <rFont val="Calibri"/>
            <family val="2"/>
          </rPr>
          <t>Recomendado
Definição:</t>
        </r>
        <r>
          <rPr>
            <sz val="10"/>
            <color indexed="81"/>
            <rFont val="Calibri"/>
            <family val="2"/>
          </rPr>
          <t xml:space="preserve"> O nome científico completo do Reino em que o táxon é classificado. O preenchimento da hierarquia taxonômica não é obrigatório, mas é fundamental para registros de ocorrência.
</t>
        </r>
        <r>
          <rPr>
            <b/>
            <sz val="10"/>
            <color indexed="81"/>
            <rFont val="Calibri"/>
            <family val="2"/>
          </rPr>
          <t xml:space="preserve">Exemplos: </t>
        </r>
        <r>
          <rPr>
            <sz val="10"/>
            <color indexed="81"/>
            <rFont val="Calibri"/>
            <family val="2"/>
          </rPr>
          <t xml:space="preserve"> "Animalia", "Plantae".</t>
        </r>
      </text>
    </comment>
    <comment ref="V1" authorId="0" shapeId="0" xr:uid="{CB56C041-1B87-4507-BF30-12EAE4D62583}">
      <text>
        <r>
          <rPr>
            <b/>
            <sz val="10"/>
            <color indexed="81"/>
            <rFont val="Calibri"/>
            <family val="2"/>
          </rPr>
          <t>Recomendado
Definição:</t>
        </r>
        <r>
          <rPr>
            <sz val="10"/>
            <color indexed="81"/>
            <rFont val="Calibri"/>
            <family val="2"/>
          </rPr>
          <t xml:space="preserve"> O nome científico completo do Filo ou Divisão em que o táxon é classificado. Deixar em branco quando o registro não está identificado até este nível taxonômico.
</t>
        </r>
        <r>
          <rPr>
            <b/>
            <sz val="10"/>
            <color indexed="81"/>
            <rFont val="Calibri"/>
            <family val="2"/>
          </rPr>
          <t>Exemplos: "</t>
        </r>
        <r>
          <rPr>
            <sz val="10"/>
            <color indexed="81"/>
            <rFont val="Calibri"/>
            <family val="2"/>
          </rPr>
          <t>Chordata"</t>
        </r>
      </text>
    </comment>
    <comment ref="W1" authorId="0" shapeId="0" xr:uid="{CB329233-8655-4408-95C0-E0BE08A4E2CA}">
      <text>
        <r>
          <rPr>
            <b/>
            <sz val="10"/>
            <color indexed="81"/>
            <rFont val="Calibri"/>
            <family val="2"/>
          </rPr>
          <t>Recomendado
Definição:</t>
        </r>
        <r>
          <rPr>
            <sz val="10"/>
            <color indexed="81"/>
            <rFont val="Calibri"/>
            <family val="2"/>
          </rPr>
          <t xml:space="preserve"> O nome científico completo da Classe em que o táxon é classificado. Deixar em branco quando o registro não está identificado até este nível taxonômico.
</t>
        </r>
        <r>
          <rPr>
            <b/>
            <sz val="10"/>
            <color indexed="81"/>
            <rFont val="Calibri"/>
            <family val="2"/>
          </rPr>
          <t>Exemplos: "</t>
        </r>
        <r>
          <rPr>
            <sz val="10"/>
            <color indexed="81"/>
            <rFont val="Calibri"/>
            <family val="2"/>
          </rPr>
          <t>Mammalia"</t>
        </r>
      </text>
    </comment>
    <comment ref="X1" authorId="0" shapeId="0" xr:uid="{CFD16AE0-A848-426C-9C5B-9BD12B02EFEA}">
      <text>
        <r>
          <rPr>
            <b/>
            <sz val="10"/>
            <color indexed="81"/>
            <rFont val="Calibri"/>
            <family val="2"/>
          </rPr>
          <t>Recomendado
Definição:</t>
        </r>
        <r>
          <rPr>
            <sz val="10"/>
            <color indexed="81"/>
            <rFont val="Calibri"/>
            <family val="2"/>
          </rPr>
          <t xml:space="preserve"> O nome científico completo da Ordem em que o táxon é classificado. Deixar em branco quando o registro não está identificado até este nível taxonômico.
</t>
        </r>
        <r>
          <rPr>
            <b/>
            <sz val="10"/>
            <color indexed="81"/>
            <rFont val="Calibri"/>
            <family val="2"/>
          </rPr>
          <t>Exemplos: "</t>
        </r>
        <r>
          <rPr>
            <sz val="10"/>
            <color indexed="81"/>
            <rFont val="Calibri"/>
            <family val="2"/>
          </rPr>
          <t>Carnivora"</t>
        </r>
      </text>
    </comment>
    <comment ref="Y1" authorId="0" shapeId="0" xr:uid="{0588D932-ED56-4582-86F5-C84D926EDAF4}">
      <text>
        <r>
          <rPr>
            <b/>
            <sz val="10"/>
            <color indexed="81"/>
            <rFont val="Calibri"/>
            <family val="2"/>
          </rPr>
          <t>Recomendado
Definição:</t>
        </r>
        <r>
          <rPr>
            <sz val="10"/>
            <color indexed="81"/>
            <rFont val="Calibri"/>
            <family val="2"/>
          </rPr>
          <t xml:space="preserve"> O nome científico completo da Família em que o táxon é classificado. Deixar em branco quando o registro não está identificado até este nível taxonômico.
</t>
        </r>
        <r>
          <rPr>
            <b/>
            <sz val="10"/>
            <color indexed="81"/>
            <rFont val="Calibri"/>
            <family val="2"/>
          </rPr>
          <t>Exemplos: "</t>
        </r>
        <r>
          <rPr>
            <sz val="10"/>
            <color indexed="81"/>
            <rFont val="Calibri"/>
            <family val="2"/>
          </rPr>
          <t>Felidae"</t>
        </r>
      </text>
    </comment>
    <comment ref="AC1" authorId="0" shapeId="0" xr:uid="{086F7AC9-3E21-4481-A349-E522351F0AC4}">
      <text>
        <r>
          <rPr>
            <b/>
            <sz val="10"/>
            <color indexed="81"/>
            <rFont val="Calibri"/>
            <family val="2"/>
          </rPr>
          <t>Obrigatório
Definição:</t>
        </r>
        <r>
          <rPr>
            <sz val="10"/>
            <color indexed="81"/>
            <rFont val="Calibri"/>
            <family val="2"/>
          </rPr>
          <t xml:space="preserve"> O menor nivel taxonômico identificado no campo scientificName. A melhor prática recomendada é usar o vocabulário controlado presente no sítio eletrônico: http://rs.gbif.org/vocabulary/gbif/rank_2015-04-24.xml
</t>
        </r>
        <r>
          <rPr>
            <b/>
            <sz val="10"/>
            <color indexed="81"/>
            <rFont val="Calibri"/>
            <family val="2"/>
          </rPr>
          <t xml:space="preserve">Exemplos: </t>
        </r>
        <r>
          <rPr>
            <sz val="10"/>
            <color indexed="81"/>
            <rFont val="Calibri"/>
            <family val="2"/>
          </rPr>
          <t xml:space="preserve"> "espécie", "tribo", "família" etc.</t>
        </r>
      </text>
    </comment>
    <comment ref="AD1" authorId="0" shapeId="0" xr:uid="{95CBADE5-6381-410D-BEDB-F58F4D6D5285}">
      <text>
        <r>
          <rPr>
            <b/>
            <sz val="10"/>
            <color indexed="81"/>
            <rFont val="Calibri"/>
            <family val="2"/>
          </rPr>
          <t>Recomendado
Definição:</t>
        </r>
        <r>
          <rPr>
            <sz val="10"/>
            <color indexed="81"/>
            <rFont val="Calibri"/>
            <family val="2"/>
          </rPr>
          <t xml:space="preserve"> Uma breve frase ou um termo padrão ("cf.", "aff.") para expressar as dúvidas do determinador sobre a identificação.
</t>
        </r>
        <r>
          <rPr>
            <b/>
            <sz val="10"/>
            <color indexed="81"/>
            <rFont val="Calibri"/>
            <family val="2"/>
          </rPr>
          <t xml:space="preserve">Exemplos: </t>
        </r>
        <r>
          <rPr>
            <sz val="10"/>
            <color indexed="81"/>
            <rFont val="Calibri"/>
            <family val="2"/>
          </rPr>
          <t xml:space="preserve"> Para a determinação "Quercus aff. agrifolia ", identificationQualifier seria "aff. agrifolia"
Para a determinação "Quercus agrifolia cf. var. oxyadenia", identificationQualifier seria "cf. var. oxyadenia".</t>
        </r>
      </text>
    </comment>
    <comment ref="AE1" authorId="0" shapeId="0" xr:uid="{254D9236-FBFF-45B3-ACD8-828E3315F48A}">
      <text>
        <r>
          <rPr>
            <b/>
            <sz val="10"/>
            <color indexed="81"/>
            <rFont val="Calibri"/>
            <family val="2"/>
          </rPr>
          <t>Obrigatório
Definição:</t>
        </r>
        <r>
          <rPr>
            <sz val="10"/>
            <color indexed="81"/>
            <rFont val="Calibri"/>
            <family val="2"/>
          </rPr>
          <t xml:space="preserve"> Uma lista de nomes de pessoas, grupos ou organizações responsáveis pelo registro, com os valores separados por barra vertical (|).
</t>
        </r>
        <r>
          <rPr>
            <b/>
            <sz val="10"/>
            <color indexed="81"/>
            <rFont val="Calibri"/>
            <family val="2"/>
          </rPr>
          <t xml:space="preserve">Exemplos: </t>
        </r>
        <r>
          <rPr>
            <sz val="10"/>
            <color indexed="81"/>
            <rFont val="Calibri"/>
            <family val="2"/>
          </rPr>
          <t xml:space="preserve"> James L. Patton
Morais, A. | Coelho, F. A.</t>
        </r>
      </text>
    </comment>
    <comment ref="AF1" authorId="0" shapeId="0" xr:uid="{60406398-672E-4A46-A9A7-1A7158949E02}">
      <text>
        <r>
          <rPr>
            <b/>
            <sz val="10"/>
            <color indexed="81"/>
            <rFont val="Calibri"/>
            <family val="2"/>
          </rPr>
          <t>Obrigatório
Definition:</t>
        </r>
        <r>
          <rPr>
            <sz val="10"/>
            <color indexed="81"/>
            <rFont val="Calibri"/>
            <family val="2"/>
          </rPr>
          <t xml:space="preserve"> O número de indivíduos de determinado taxon amostrado no eventID. 
</t>
        </r>
        <r>
          <rPr>
            <b/>
            <sz val="10"/>
            <color indexed="81"/>
            <rFont val="Calibri"/>
            <family val="2"/>
          </rPr>
          <t xml:space="preserve">Exemplos: </t>
        </r>
        <r>
          <rPr>
            <sz val="10"/>
            <color indexed="81"/>
            <rFont val="Calibri"/>
            <family val="2"/>
          </rPr>
          <t>"1", "25".</t>
        </r>
      </text>
    </comment>
    <comment ref="AG1" authorId="0" shapeId="0" xr:uid="{BBB1BFA3-B6F9-4906-B9C7-698EC020D12D}">
      <text>
        <r>
          <rPr>
            <b/>
            <sz val="10"/>
            <color indexed="81"/>
            <rFont val="Calibri"/>
            <family val="2"/>
          </rPr>
          <t>Recomendado
Definição:</t>
        </r>
        <r>
          <rPr>
            <sz val="10"/>
            <color indexed="81"/>
            <rFont val="Calibri"/>
            <family val="2"/>
          </rPr>
          <t xml:space="preserve"> O sexo do(s) indivíduo(s) biológico(s) representado(s) na ocorrência. A prática recomendada é a utilização de um vocabulário controlado e separar usando barra vertical (|) caso seja necessário.
</t>
        </r>
        <r>
          <rPr>
            <b/>
            <sz val="10"/>
            <color indexed="81"/>
            <rFont val="Calibri"/>
            <family val="2"/>
          </rPr>
          <t>Exemplos: "</t>
        </r>
        <r>
          <rPr>
            <sz val="10"/>
            <color indexed="81"/>
            <rFont val="Calibri"/>
            <family val="2"/>
          </rPr>
          <t>fêmea"; "hermafrodita"; "8 machos | 4 fêmeas" etc.</t>
        </r>
      </text>
    </comment>
    <comment ref="AH1" authorId="0" shapeId="0" xr:uid="{98149501-5565-46DF-8F6D-0ABC3335EE10}">
      <text>
        <r>
          <rPr>
            <b/>
            <sz val="10"/>
            <color indexed="81"/>
            <rFont val="Calibri"/>
            <family val="2"/>
          </rPr>
          <t>Recomendado
Definição:</t>
        </r>
        <r>
          <rPr>
            <sz val="10"/>
            <color indexed="81"/>
            <rFont val="Calibri"/>
            <family val="2"/>
          </rPr>
          <t xml:space="preserve"> A idade ou fase da vida do(s) indivíduo(s) biológico(s) no momento em que a ocorrência foi registrada. A prática recomendada é a utilização de um vocabulário controlado e utilizar a barra vertical (|) para separar caso seja necessário.
</t>
        </r>
        <r>
          <rPr>
            <b/>
            <sz val="10"/>
            <color indexed="81"/>
            <rFont val="Calibri"/>
            <family val="2"/>
          </rPr>
          <t>Exemplos: "</t>
        </r>
        <r>
          <rPr>
            <sz val="10"/>
            <color indexed="81"/>
            <rFont val="Calibri"/>
            <family val="2"/>
          </rPr>
          <t>ovo"; "juvenil"; "adulto"; "2 adultos | 4 juvenis".</t>
        </r>
      </text>
    </comment>
    <comment ref="AI1" authorId="0" shapeId="0" xr:uid="{EA425852-50A6-467C-AB06-EC73300888D0}">
      <text>
        <r>
          <rPr>
            <b/>
            <sz val="10"/>
            <color indexed="81"/>
            <rFont val="Calibri"/>
            <family val="2"/>
          </rPr>
          <t>Recomendado
Definição:</t>
        </r>
        <r>
          <rPr>
            <sz val="10"/>
            <color indexed="81"/>
            <rFont val="Calibri"/>
            <family val="2"/>
          </rPr>
          <t xml:space="preserve"> A condição reprodutiva do(s) indivíduo(s) biológico(s) representado na ocorrência. A prática recomendada é a utilização de um vocabulário controlado e utilizar a barra vertical (|) para separar caso seja necessário.
</t>
        </r>
        <r>
          <rPr>
            <b/>
            <sz val="10"/>
            <color indexed="81"/>
            <rFont val="Calibri"/>
            <family val="2"/>
          </rPr>
          <t xml:space="preserve">Exemplos: </t>
        </r>
        <r>
          <rPr>
            <sz val="10"/>
            <color indexed="81"/>
            <rFont val="Calibri"/>
            <family val="2"/>
          </rPr>
          <t>"não-reprodutiva"; "grávida"; "em flor"; "frutífera"; "em flor | frutífera".</t>
        </r>
      </text>
    </comment>
    <comment ref="AJ1" authorId="0" shapeId="0" xr:uid="{C9EB1A76-8219-4EC6-9689-391CD42ED20A}">
      <text>
        <r>
          <rPr>
            <b/>
            <sz val="10"/>
            <color indexed="81"/>
            <rFont val="Calibri"/>
            <family val="2"/>
          </rPr>
          <t>Recomendado
Definição:</t>
        </r>
        <r>
          <rPr>
            <sz val="10"/>
            <color indexed="81"/>
            <rFont val="Calibri"/>
            <family val="2"/>
          </rPr>
          <t xml:space="preserve"> Uma lista de preparações e métodos de preservação dos espécimes, contínua e com os valores separados por barra vertical (|) caso seja necessário.
</t>
        </r>
        <r>
          <rPr>
            <b/>
            <sz val="10"/>
            <color indexed="81"/>
            <rFont val="Calibri"/>
            <family val="2"/>
          </rPr>
          <t>Exemplos: "</t>
        </r>
        <r>
          <rPr>
            <sz val="10"/>
            <color indexed="81"/>
            <rFont val="Calibri"/>
            <family val="2"/>
          </rPr>
          <t>pele"; "crânio"; "esqueleto"; "animal inteiro (Alcool 70%) | tecido (EDTA)"; "fóssil"; "molde"; "fotografia"; "extrato de ADN" etc.</t>
        </r>
      </text>
    </comment>
    <comment ref="AK1" authorId="0" shapeId="0" xr:uid="{F691F79B-553E-4E78-AC08-70D5C4441D1D}">
      <text>
        <r>
          <rPr>
            <b/>
            <sz val="10"/>
            <color indexed="81"/>
            <rFont val="Calibri"/>
            <family val="2"/>
          </rPr>
          <t>Recomendado
Definição:</t>
        </r>
        <r>
          <rPr>
            <sz val="10"/>
            <color indexed="81"/>
            <rFont val="Calibri"/>
            <family val="2"/>
          </rPr>
          <t xml:space="preserve"> Comentários ou notas sobre a ocorrência. Não colocar informações não relacionadas à ocorrência.
</t>
        </r>
        <r>
          <rPr>
            <b/>
            <sz val="10"/>
            <color indexed="81"/>
            <rFont val="Calibri"/>
            <family val="2"/>
          </rPr>
          <t xml:space="preserve">Exemplos: </t>
        </r>
        <r>
          <rPr>
            <sz val="10"/>
            <color indexed="81"/>
            <rFont val="Calibri"/>
            <family val="2"/>
          </rPr>
          <t>"Encontrado morto na estrada"; "Flores amarelas" etc.</t>
        </r>
      </text>
    </comment>
  </commentList>
</comments>
</file>

<file path=xl/sharedStrings.xml><?xml version="1.0" encoding="utf-8"?>
<sst xmlns="http://schemas.openxmlformats.org/spreadsheetml/2006/main" count="6670" uniqueCount="324">
  <si>
    <t>eventID</t>
  </si>
  <si>
    <t>samplingProtocol</t>
  </si>
  <si>
    <t>samplingEffort</t>
  </si>
  <si>
    <t>sampleSizeValue</t>
  </si>
  <si>
    <t>sampleSizeUnit</t>
  </si>
  <si>
    <t>eventDate</t>
  </si>
  <si>
    <t>eventRemarks</t>
  </si>
  <si>
    <t>county</t>
  </si>
  <si>
    <t>municipality</t>
  </si>
  <si>
    <t>waterBody</t>
  </si>
  <si>
    <t>locality</t>
  </si>
  <si>
    <t>decimalLatitude</t>
  </si>
  <si>
    <t>decimalLongitude</t>
  </si>
  <si>
    <t>geodeticDatum</t>
  </si>
  <si>
    <t>occurrenceID</t>
  </si>
  <si>
    <t>basisOfRecord</t>
  </si>
  <si>
    <t>scientificName</t>
  </si>
  <si>
    <t>kingdom</t>
  </si>
  <si>
    <t>phylum</t>
  </si>
  <si>
    <t>class</t>
  </si>
  <si>
    <t>order</t>
  </si>
  <si>
    <t>family</t>
  </si>
  <si>
    <t>taxonRank</t>
  </si>
  <si>
    <t>identificationQualifier</t>
  </si>
  <si>
    <t>recordedBy</t>
  </si>
  <si>
    <t>individualCount</t>
  </si>
  <si>
    <t>sex</t>
  </si>
  <si>
    <t>lifeStage</t>
  </si>
  <si>
    <t>reproductiveCondition</t>
  </si>
  <si>
    <t>preparations</t>
  </si>
  <si>
    <t>occurrenceRemarks</t>
  </si>
  <si>
    <t>GOVERNO DO ESTADO DE MINAS GERAIS</t>
  </si>
  <si>
    <t>INSTITUTO ESTADUAL DE FLORESTAS</t>
  </si>
  <si>
    <r>
      <t xml:space="preserve">Este arquivo foi desenvolvido para apresentação, ao Instituto Estadual de Florestas, dos registros dos </t>
    </r>
    <r>
      <rPr>
        <u/>
        <sz val="10"/>
        <color rgb="FF000000"/>
        <rFont val="Calibri"/>
        <family val="2"/>
      </rPr>
      <t>dados brutos de fauna terrestre e aquática</t>
    </r>
    <r>
      <rPr>
        <sz val="10"/>
        <color rgb="FF000000"/>
        <rFont val="Calibri"/>
        <family val="2"/>
      </rPr>
      <t xml:space="preserve"> obtidos nos estudos de </t>
    </r>
    <r>
      <rPr>
        <u/>
        <sz val="10"/>
        <color rgb="FF000000"/>
        <rFont val="Calibri"/>
        <family val="2"/>
      </rPr>
      <t>inventariamento, monitoramento e resgate e salvamento</t>
    </r>
    <r>
      <rPr>
        <sz val="10"/>
        <color rgb="FF000000"/>
        <rFont val="Calibri"/>
        <family val="2"/>
      </rPr>
      <t xml:space="preserve"> no âmbito das Autorizações de Manejo de Fauna na área de influência de empreendimentos e atividades consideradas efetiva ou potencialmente causadoras de impactos à fauna, sujeitas ou não ao licenciamento ambiental, conforme determinado pela Resolução Conjunta Semad/IEF nº 2.749, 15 de janeiro de 2019. 
Para isso foi adotado o padrão Darwin Core (DwC), que oferece uma estrutura estável, direta e flexível para compilar dados de biodiversidade a partir de fontes variadas e variáveis. Desta forma o nome das planilhas e a indicação dos dados a serem apresentados em cada coluna foram mantidos em língua inglesa com comentários em português para facilitar a inserção dos mesmos. 
Pelo mesmo motivo, os seguintes cuidados devem ser tomados durante o preenchimento: (1) Não alterar a escrita do nome das abas nem dos dados a serem apresentados; (2) Não adicionar novos dados além daqueles já pré-definidos; (3) Não remover colunas, deve-se deixar as células/quadrículas em branco no caso de dados ausentes ou inexistentes; (4) Ao final, a planilha deverá ser renomeada com o nome do empreendimento, tipo de estudo (inventariamento, monitoramento ou resgate) e data. 
Esta planilha contém três abas para registro dos dados: (1) Sampling events, para descrição do evento ou campanha, metodologias utilizadas e localização; (2) Associated Occurrences, para descrição de cada registro, como espécime, carcaça, pegada etc; (3) Fish Biometric data, para descrição dos dados biométricos de peixes, que deve ser feito por indivíduo ou lote (para espécies abundantes e de pequeno porte). </t>
    </r>
  </si>
  <si>
    <t>espécie</t>
  </si>
  <si>
    <t>gênero</t>
  </si>
  <si>
    <t>família</t>
  </si>
  <si>
    <t>-</t>
  </si>
  <si>
    <t>formol 5%</t>
  </si>
  <si>
    <t>Chironomidae</t>
  </si>
  <si>
    <t>Oligochaeta</t>
  </si>
  <si>
    <t>Diptera</t>
  </si>
  <si>
    <t>Animalia</t>
  </si>
  <si>
    <t>Annelida</t>
  </si>
  <si>
    <t>Insecta</t>
  </si>
  <si>
    <t>Hirudinea</t>
  </si>
  <si>
    <t>Tubicifinae</t>
  </si>
  <si>
    <t>Ceratopogonidae</t>
  </si>
  <si>
    <t>Limoniidae</t>
  </si>
  <si>
    <t>Caenis sp.</t>
  </si>
  <si>
    <t>Illyobius sp.</t>
  </si>
  <si>
    <t>Coleoptera</t>
  </si>
  <si>
    <t>Elmidae</t>
  </si>
  <si>
    <t>Noteridae</t>
  </si>
  <si>
    <t>Simulidae</t>
  </si>
  <si>
    <t>Ephemeroptera</t>
  </si>
  <si>
    <t>Baetidae</t>
  </si>
  <si>
    <t>Caenidae</t>
  </si>
  <si>
    <t>Leptophlebiidae</t>
  </si>
  <si>
    <t>Polymitarcyidae</t>
  </si>
  <si>
    <t>Hemiptera</t>
  </si>
  <si>
    <t>Naucoridae</t>
  </si>
  <si>
    <t>Megaloptera</t>
  </si>
  <si>
    <t>Dytiscidae</t>
  </si>
  <si>
    <t>Odonata</t>
  </si>
  <si>
    <t>Aeshnidae</t>
  </si>
  <si>
    <t>Libellulidae</t>
  </si>
  <si>
    <t>Plecoptera</t>
  </si>
  <si>
    <t>Perlidae</t>
  </si>
  <si>
    <t>Trichoptera</t>
  </si>
  <si>
    <t>Hydropsychidae</t>
  </si>
  <si>
    <t>Polycentropodidae</t>
  </si>
  <si>
    <t>Clitellata</t>
  </si>
  <si>
    <t>subclasse</t>
  </si>
  <si>
    <t>subfamília</t>
  </si>
  <si>
    <t>Naididae</t>
  </si>
  <si>
    <t>Arthopoda</t>
  </si>
  <si>
    <t>Empididae</t>
  </si>
  <si>
    <t>Protosialis flammata</t>
  </si>
  <si>
    <t>Nematoda</t>
  </si>
  <si>
    <t>Pediciidae</t>
  </si>
  <si>
    <t>Veliidae</t>
  </si>
  <si>
    <t>Corixidae</t>
  </si>
  <si>
    <t>Sialidae</t>
  </si>
  <si>
    <t>Coenagrionidae</t>
  </si>
  <si>
    <t>Gripopterygidae</t>
  </si>
  <si>
    <t xml:space="preserve">	Philopotamidae</t>
  </si>
  <si>
    <t>filo</t>
  </si>
  <si>
    <t>ADA</t>
  </si>
  <si>
    <t>AEL</t>
  </si>
  <si>
    <t>Seca</t>
  </si>
  <si>
    <t>Chuva</t>
  </si>
  <si>
    <t>Microcylloepus sp.</t>
  </si>
  <si>
    <t>Suphis sp.</t>
  </si>
  <si>
    <t>Beardius sp.</t>
  </si>
  <si>
    <t>Chironomus sp.</t>
  </si>
  <si>
    <t>Paratanytarsus sp.</t>
  </si>
  <si>
    <t>Polypedilum sp.</t>
  </si>
  <si>
    <t>Stenochironomus sp.</t>
  </si>
  <si>
    <t>Tanytarsus sp.</t>
  </si>
  <si>
    <t>Cladopelma sp.</t>
  </si>
  <si>
    <t>Cricotopus sp.</t>
  </si>
  <si>
    <t>Onconeura sp.</t>
  </si>
  <si>
    <t>Thienemannia sp.</t>
  </si>
  <si>
    <t>Ubatubaneura sp.</t>
  </si>
  <si>
    <t>Clinotanypus sp.</t>
  </si>
  <si>
    <t>Djalmabatista sp.</t>
  </si>
  <si>
    <t>Labrundinia sp.</t>
  </si>
  <si>
    <t>Procladius sp.</t>
  </si>
  <si>
    <t>Trissopelopia sp.</t>
  </si>
  <si>
    <t>Simulium sp.</t>
  </si>
  <si>
    <t>Americabaetis sp.</t>
  </si>
  <si>
    <t>Callibaetis sp.</t>
  </si>
  <si>
    <t>Massartella sp.</t>
  </si>
  <si>
    <t>Campsurus sp.</t>
  </si>
  <si>
    <t>Pelocoris sp.</t>
  </si>
  <si>
    <t>Anax sp.</t>
  </si>
  <si>
    <t>Anatya sp.</t>
  </si>
  <si>
    <t>Micrathyria sp.</t>
  </si>
  <si>
    <t>Enderleina sp.</t>
  </si>
  <si>
    <t>Smicridea sp.</t>
  </si>
  <si>
    <t>Cernotia sp.</t>
  </si>
  <si>
    <t>Pristina sp.</t>
  </si>
  <si>
    <t>Hexacylloepus sp.</t>
  </si>
  <si>
    <t>Atrichopogon sp.</t>
  </si>
  <si>
    <t>Dasyhelea sp.</t>
  </si>
  <si>
    <t>Endotribelos sp.</t>
  </si>
  <si>
    <t>Rheotanytarsus sp.</t>
  </si>
  <si>
    <t>Pentaneura sp.</t>
  </si>
  <si>
    <t>Culex sp.</t>
  </si>
  <si>
    <t>Dicranota sp.</t>
  </si>
  <si>
    <t>Zelusia sp.</t>
  </si>
  <si>
    <t>Rhagovelia sp.</t>
  </si>
  <si>
    <t>Sigara sp.</t>
  </si>
  <si>
    <t>Argia sp.</t>
  </si>
  <si>
    <t>Enallagma sp.</t>
  </si>
  <si>
    <t>Tramea sp.</t>
  </si>
  <si>
    <t>Tupiperla sp.</t>
  </si>
  <si>
    <t>Enderlina sp.</t>
  </si>
  <si>
    <t>Centromacronema sp.</t>
  </si>
  <si>
    <t>Macrostemum sp.</t>
  </si>
  <si>
    <t>Chimarra sp.</t>
  </si>
  <si>
    <t xml:space="preserve">Plecoptera </t>
  </si>
  <si>
    <t>Cycloneuralia</t>
  </si>
  <si>
    <t>QAS01</t>
  </si>
  <si>
    <t>QAS02</t>
  </si>
  <si>
    <t>QAS03</t>
  </si>
  <si>
    <t>QAS04</t>
  </si>
  <si>
    <t>QAS05</t>
  </si>
  <si>
    <t>Macroinvertebrados bentônicos</t>
  </si>
  <si>
    <t>Quali-quantitativo</t>
  </si>
  <si>
    <t>Materialsample</t>
  </si>
  <si>
    <t>WGS84</t>
  </si>
  <si>
    <t>Sub-Bacia do rio Piracicaba</t>
  </si>
  <si>
    <t>Tributário</t>
  </si>
  <si>
    <t>Itabira, MG</t>
  </si>
  <si>
    <t>catalogNumber</t>
  </si>
  <si>
    <t>collectionID</t>
  </si>
  <si>
    <t>locationID</t>
  </si>
  <si>
    <t>seasonality</t>
  </si>
  <si>
    <t>measurementUnit</t>
  </si>
  <si>
    <t>measurementValue</t>
  </si>
  <si>
    <t>measurementType</t>
  </si>
  <si>
    <t>infraspecificEpithet</t>
  </si>
  <si>
    <t>specificEpithet</t>
  </si>
  <si>
    <t>genus</t>
  </si>
  <si>
    <t>verbatimLocality</t>
  </si>
  <si>
    <t>locationRemarks</t>
  </si>
  <si>
    <t>verbatimEventDate</t>
  </si>
  <si>
    <t>Surber 0,5 mm</t>
  </si>
  <si>
    <t>cm²</t>
  </si>
  <si>
    <t>Três réplicas por ponto</t>
  </si>
  <si>
    <t>org./m³</t>
  </si>
  <si>
    <r>
      <rPr>
        <i/>
        <sz val="11"/>
        <rFont val="Calibri"/>
        <family val="2"/>
        <scheme val="minor"/>
      </rPr>
      <t>Americabaetis</t>
    </r>
    <r>
      <rPr>
        <sz val="11"/>
        <rFont val="Calibri"/>
        <family val="2"/>
        <scheme val="minor"/>
      </rPr>
      <t xml:space="preserve"> sp.</t>
    </r>
  </si>
  <si>
    <r>
      <rPr>
        <i/>
        <sz val="11"/>
        <rFont val="Calibri"/>
        <family val="2"/>
        <scheme val="minor"/>
      </rPr>
      <t>Anatya</t>
    </r>
    <r>
      <rPr>
        <sz val="11"/>
        <rFont val="Calibri"/>
        <family val="2"/>
        <scheme val="minor"/>
      </rPr>
      <t xml:space="preserve"> sp.</t>
    </r>
  </si>
  <si>
    <r>
      <rPr>
        <i/>
        <sz val="11"/>
        <rFont val="Calibri"/>
        <family val="2"/>
        <scheme val="minor"/>
      </rPr>
      <t xml:space="preserve">Micrathyria </t>
    </r>
    <r>
      <rPr>
        <sz val="11"/>
        <rFont val="Calibri"/>
        <family val="2"/>
        <scheme val="minor"/>
      </rPr>
      <t>sp.</t>
    </r>
  </si>
  <si>
    <r>
      <rPr>
        <i/>
        <sz val="11"/>
        <rFont val="Calibri"/>
        <family val="2"/>
        <scheme val="minor"/>
      </rPr>
      <t xml:space="preserve">Americabaetis </t>
    </r>
    <r>
      <rPr>
        <sz val="11"/>
        <rFont val="Calibri"/>
        <family val="2"/>
        <scheme val="minor"/>
      </rPr>
      <t>sp.</t>
    </r>
  </si>
  <si>
    <r>
      <rPr>
        <i/>
        <sz val="11"/>
        <rFont val="Calibri"/>
        <family val="2"/>
        <scheme val="minor"/>
      </rPr>
      <t>Smicridea</t>
    </r>
    <r>
      <rPr>
        <sz val="11"/>
        <rFont val="Calibri"/>
        <family val="2"/>
        <scheme val="minor"/>
      </rPr>
      <t xml:space="preserve"> sp.</t>
    </r>
  </si>
  <si>
    <r>
      <rPr>
        <i/>
        <sz val="11"/>
        <rFont val="Calibri"/>
        <family val="2"/>
      </rPr>
      <t>Dasyhelea</t>
    </r>
    <r>
      <rPr>
        <sz val="11"/>
        <rFont val="Calibri"/>
        <family val="2"/>
      </rPr>
      <t xml:space="preserve"> sp.</t>
    </r>
  </si>
  <si>
    <r>
      <rPr>
        <i/>
        <sz val="11"/>
        <rFont val="Calibri"/>
        <family val="2"/>
      </rPr>
      <t>Americabaetis</t>
    </r>
    <r>
      <rPr>
        <sz val="11"/>
        <rFont val="Calibri"/>
        <family val="2"/>
      </rPr>
      <t xml:space="preserve"> sp.</t>
    </r>
  </si>
  <si>
    <r>
      <rPr>
        <i/>
        <sz val="11"/>
        <color theme="1"/>
        <rFont val="Calibri"/>
        <family val="2"/>
      </rPr>
      <t>Massartella</t>
    </r>
    <r>
      <rPr>
        <sz val="11"/>
        <color theme="1"/>
        <rFont val="Calibri"/>
        <family val="2"/>
      </rPr>
      <t xml:space="preserve"> sp.</t>
    </r>
  </si>
  <si>
    <r>
      <rPr>
        <i/>
        <sz val="11"/>
        <color theme="1"/>
        <rFont val="Calibri"/>
        <family val="2"/>
      </rPr>
      <t>Pristina</t>
    </r>
    <r>
      <rPr>
        <sz val="11"/>
        <color theme="1"/>
        <rFont val="Calibri"/>
        <family val="2"/>
      </rPr>
      <t xml:space="preserve"> sp.</t>
    </r>
  </si>
  <si>
    <r>
      <rPr>
        <i/>
        <sz val="11"/>
        <rFont val="Calibri"/>
        <family val="2"/>
      </rPr>
      <t>Tupiperla</t>
    </r>
    <r>
      <rPr>
        <sz val="11"/>
        <rFont val="Calibri"/>
        <family val="2"/>
      </rPr>
      <t xml:space="preserve"> sp.</t>
    </r>
  </si>
  <si>
    <r>
      <rPr>
        <i/>
        <sz val="11"/>
        <color theme="1"/>
        <rFont val="Calibri"/>
        <family val="2"/>
      </rPr>
      <t>Enderlina</t>
    </r>
    <r>
      <rPr>
        <sz val="11"/>
        <color theme="1"/>
        <rFont val="Calibri"/>
        <family val="2"/>
      </rPr>
      <t xml:space="preserve"> sp.</t>
    </r>
  </si>
  <si>
    <r>
      <rPr>
        <i/>
        <sz val="11"/>
        <color theme="1"/>
        <rFont val="Calibri"/>
        <family val="2"/>
      </rPr>
      <t>Smicridea</t>
    </r>
    <r>
      <rPr>
        <sz val="11"/>
        <color theme="1"/>
        <rFont val="Calibri"/>
        <family val="2"/>
      </rPr>
      <t xml:space="preserve"> sp.</t>
    </r>
  </si>
  <si>
    <r>
      <rPr>
        <i/>
        <sz val="11"/>
        <rFont val="Calibri"/>
        <family val="2"/>
      </rPr>
      <t>Hexacylloepus</t>
    </r>
    <r>
      <rPr>
        <sz val="11"/>
        <rFont val="Calibri"/>
        <family val="2"/>
      </rPr>
      <t xml:space="preserve"> sp.</t>
    </r>
  </si>
  <si>
    <r>
      <rPr>
        <i/>
        <sz val="11"/>
        <color theme="1"/>
        <rFont val="Calibri"/>
        <family val="2"/>
      </rPr>
      <t xml:space="preserve">Centromacronema </t>
    </r>
    <r>
      <rPr>
        <sz val="11"/>
        <color theme="1"/>
        <rFont val="Calibri"/>
        <family val="2"/>
      </rPr>
      <t>sp.</t>
    </r>
  </si>
  <si>
    <r>
      <rPr>
        <i/>
        <sz val="11"/>
        <color theme="1"/>
        <rFont val="Calibri"/>
        <family val="2"/>
      </rPr>
      <t>Macrostemum</t>
    </r>
    <r>
      <rPr>
        <sz val="11"/>
        <color theme="1"/>
        <rFont val="Calibri"/>
        <family val="2"/>
      </rPr>
      <t xml:space="preserve"> sp.</t>
    </r>
  </si>
  <si>
    <r>
      <rPr>
        <i/>
        <sz val="11"/>
        <rFont val="Calibri"/>
        <family val="2"/>
      </rPr>
      <t>Callibaetis</t>
    </r>
    <r>
      <rPr>
        <sz val="11"/>
        <rFont val="Calibri"/>
        <family val="2"/>
      </rPr>
      <t xml:space="preserve"> sp.</t>
    </r>
  </si>
  <si>
    <r>
      <rPr>
        <i/>
        <sz val="11"/>
        <rFont val="Calibri"/>
        <family val="2"/>
      </rPr>
      <t>Atrichopogon</t>
    </r>
    <r>
      <rPr>
        <sz val="11"/>
        <rFont val="Calibri"/>
        <family val="2"/>
      </rPr>
      <t xml:space="preserve"> sp.</t>
    </r>
  </si>
  <si>
    <r>
      <rPr>
        <i/>
        <sz val="11"/>
        <rFont val="Calibri"/>
        <family val="2"/>
      </rPr>
      <t>Zelusia</t>
    </r>
    <r>
      <rPr>
        <sz val="11"/>
        <rFont val="Calibri"/>
        <family val="2"/>
      </rPr>
      <t xml:space="preserve"> sp.</t>
    </r>
  </si>
  <si>
    <r>
      <rPr>
        <i/>
        <sz val="11"/>
        <color theme="1"/>
        <rFont val="Calibri"/>
        <family val="2"/>
      </rPr>
      <t xml:space="preserve">Smicridea </t>
    </r>
    <r>
      <rPr>
        <sz val="11"/>
        <color theme="1"/>
        <rFont val="Calibri"/>
        <family val="2"/>
      </rPr>
      <t>sp.</t>
    </r>
  </si>
  <si>
    <t>QAS01-Tributário-Chuva-44546-Macroinvertebrados bentônicos</t>
  </si>
  <si>
    <t>QAS01-Tributário-Seca-44407-Macroinvertebrados bentônicos</t>
  </si>
  <si>
    <t>QAS02-Tributário-Chuva-44546-Macroinvertebrados bentônicos</t>
  </si>
  <si>
    <t>QAS02-Tributário-Seca-44407-Macroinvertebrados bentônicos</t>
  </si>
  <si>
    <t>QAS03-Tributário-Chuva-44546-Macroinvertebrados bentônicos</t>
  </si>
  <si>
    <t>QAS03-Tributário-Seca-44407-Macroinvertebrados bentônicos</t>
  </si>
  <si>
    <t>QAS04-Tributário-Chuva-44546-Macroinvertebrados bentônicos</t>
  </si>
  <si>
    <t>QAS04-Tributário-Seca-44407-Macroinvertebrados bentônicos</t>
  </si>
  <si>
    <t>QAS05-Tributário-Chuva-44546-Macroinvertebrados bentônicos</t>
  </si>
  <si>
    <t>QAS05-Tributário-Seca-44407-Macroinvertebrados bentônicos</t>
  </si>
  <si>
    <t>dez</t>
  </si>
  <si>
    <t>jul</t>
  </si>
  <si>
    <t>Meses</t>
  </si>
  <si>
    <t>VLI_ITB-QAS01-Tributário-Chuva-105-44546</t>
  </si>
  <si>
    <t>VLI_ITB-QAS01-Tributário-Chuva-109-44546</t>
  </si>
  <si>
    <t>VLI_ITB-QAS01-Tributário-Chuva-110-44546</t>
  </si>
  <si>
    <t>VLI_ITB-QAS01-Tributário-Chuva-114-44546</t>
  </si>
  <si>
    <t>VLI_ITB-QAS01-Tributário-Chuva-59-44546</t>
  </si>
  <si>
    <t>VLI_ITB-QAS01-Tributário-Chuva-63-44546</t>
  </si>
  <si>
    <t>VLI_ITB-QAS01-Tributário-Chuva-71-44546</t>
  </si>
  <si>
    <t>VLI_ITB-QAS01-Tributário-Chuva-73-44546</t>
  </si>
  <si>
    <t>VLI_ITB-QAS01-Tributário-Chuva-81-44546</t>
  </si>
  <si>
    <t>VLI_ITB-QAS01-Tributário-Chuva-88-44546</t>
  </si>
  <si>
    <t>VLI_ITB-QAS01-Tributário-Chuva-92-44546</t>
  </si>
  <si>
    <t>VLI_ITB-QAS01-Tributário-Chuva-96-44546</t>
  </si>
  <si>
    <t>VLI_ITB-QAS01-Tributário-Chuva-99-44546</t>
  </si>
  <si>
    <t>VLI_ITB-QAS01-Tributário-Seca-10-44407</t>
  </si>
  <si>
    <t>VLI_ITB-QAS01-Tributário-Seca-14-44407</t>
  </si>
  <si>
    <t>VLI_ITB-QAS01-Tributário-Seca-35-44407</t>
  </si>
  <si>
    <t>VLI_ITB-QAS01-Tributário-Seca-39-44407</t>
  </si>
  <si>
    <t>VLI_ITB-QAS01-Tributário-Seca-47-44407</t>
  </si>
  <si>
    <t>VLI_ITB-QAS01-Tributário-Seca-5-44407</t>
  </si>
  <si>
    <t>VLI_ITB-QAS02-Tributário-Chuva-102-44546</t>
  </si>
  <si>
    <t>VLI_ITB-QAS02-Tributário-Chuva-106-44546</t>
  </si>
  <si>
    <t>VLI_ITB-QAS02-Tributário-Chuva-113-44546</t>
  </si>
  <si>
    <t>VLI_ITB-QAS02-Tributário-Chuva-115-44546</t>
  </si>
  <si>
    <t>VLI_ITB-QAS02-Tributário-Chuva-118-44546</t>
  </si>
  <si>
    <t>VLI_ITB-QAS02-Tributário-Chuva-57-44546</t>
  </si>
  <si>
    <t>VLI_ITB-QAS02-Tributário-Chuva-64-44546</t>
  </si>
  <si>
    <t>VLI_ITB-QAS02-Tributário-Chuva-70-44546</t>
  </si>
  <si>
    <t>VLI_ITB-QAS02-Tributário-Chuva-74-44546</t>
  </si>
  <si>
    <t>VLI_ITB-QAS02-Tributário-Chuva-79-44546</t>
  </si>
  <si>
    <t>VLI_ITB-QAS02-Tributário-Chuva-82-44546</t>
  </si>
  <si>
    <t>VLI_ITB-QAS02-Tributário-Chuva-85-44546</t>
  </si>
  <si>
    <t>VLI_ITB-QAS02-Tributário-Seca-15-44407</t>
  </si>
  <si>
    <t>VLI_ITB-QAS02-Tributário-Seca-18-44407</t>
  </si>
  <si>
    <t>VLI_ITB-QAS02-Tributário-Seca-22-44407</t>
  </si>
  <si>
    <t>VLI_ITB-QAS02-Tributário-Seca-24-44407</t>
  </si>
  <si>
    <t>VLI_ITB-QAS02-Tributário-Seca-25-44407</t>
  </si>
  <si>
    <t>VLI_ITB-QAS02-Tributário-Seca-31-44407</t>
  </si>
  <si>
    <t>VLI_ITB-QAS02-Tributário-Seca-3-44407</t>
  </si>
  <si>
    <t>VLI_ITB-QAS02-Tributário-Seca-41-44407</t>
  </si>
  <si>
    <t>VLI_ITB-QAS02-Tributário-Seca-45-44407</t>
  </si>
  <si>
    <t>VLI_ITB-QAS02-Tributário-Seca-53-44407</t>
  </si>
  <si>
    <t>VLI_ITB-QAS03-Tributário-Chuva-100-44546</t>
  </si>
  <si>
    <t>VLI_ITB-QAS03-Tributário-Chuva-101-44546</t>
  </si>
  <si>
    <t>VLI_ITB-QAS03-Tributário-Chuva-103-44546</t>
  </si>
  <si>
    <t>VLI_ITB-QAS03-Tributário-Chuva-104-44546</t>
  </si>
  <si>
    <t>VLI_ITB-QAS03-Tributário-Chuva-107-44546</t>
  </si>
  <si>
    <t>VLI_ITB-QAS03-Tributário-Chuva-60-44546</t>
  </si>
  <si>
    <t>VLI_ITB-QAS03-Tributário-Chuva-68-44546</t>
  </si>
  <si>
    <t>VLI_ITB-QAS03-Tributário-Chuva-75-44546</t>
  </si>
  <si>
    <t>VLI_ITB-QAS03-Tributário-Chuva-78-44546</t>
  </si>
  <si>
    <t>VLI_ITB-QAS03-Tributário-Chuva-80-44546</t>
  </si>
  <si>
    <t>VLI_ITB-QAS03-Tributário-Chuva-84-44546</t>
  </si>
  <si>
    <t>VLI_ITB-QAS03-Tributário-Chuva-86-44546</t>
  </si>
  <si>
    <t>VLI_ITB-QAS03-Tributário-Chuva-87-44546</t>
  </si>
  <si>
    <t>VLI_ITB-QAS03-Tributário-Chuva-93-44546</t>
  </si>
  <si>
    <t>VLI_ITB-QAS03-Tributário-Chuva-95-44546</t>
  </si>
  <si>
    <t>VLI_ITB-QAS03-Tributário-Chuva-98-44546</t>
  </si>
  <si>
    <t>VLI_ITB-QAS03-Tributário-Seca-11-44407</t>
  </si>
  <si>
    <t>VLI_ITB-QAS03-Tributário-Seca-16-44407</t>
  </si>
  <si>
    <t>VLI_ITB-QAS03-Tributário-Seca-19-44407</t>
  </si>
  <si>
    <t>VLI_ITB-QAS03-Tributário-Seca-21-44407</t>
  </si>
  <si>
    <t>VLI_ITB-QAS03-Tributário-Seca-26-44407</t>
  </si>
  <si>
    <t>VLI_ITB-QAS03-Tributário-Seca-28-44407</t>
  </si>
  <si>
    <t>VLI_ITB-QAS03-Tributário-Seca-30-44407</t>
  </si>
  <si>
    <t>VLI_ITB-QAS03-Tributário-Seca-32-44407</t>
  </si>
  <si>
    <t>VLI_ITB-QAS03-Tributário-Seca-36-44407</t>
  </si>
  <si>
    <t>VLI_ITB-QAS03-Tributário-Seca-43-44407</t>
  </si>
  <si>
    <t>VLI_ITB-QAS03-Tributário-Seca-4-44407</t>
  </si>
  <si>
    <t>VLI_ITB-QAS03-Tributário-Seca-44-44407</t>
  </si>
  <si>
    <t>VLI_ITB-QAS03-Tributário-Seca-46-44407</t>
  </si>
  <si>
    <t>VLI_ITB-QAS03-Tributário-Seca-49-44407</t>
  </si>
  <si>
    <t>VLI_ITB-QAS03-Tributário-Seca-50-44407</t>
  </si>
  <si>
    <t>VLI_ITB-QAS03-Tributário-Seca-51-44407</t>
  </si>
  <si>
    <t>VLI_ITB-QAS03-Tributário-Seca-9-44407</t>
  </si>
  <si>
    <t>VLI_ITB-QAS04-Tributário-Chuva-116-44546</t>
  </si>
  <si>
    <t>VLI_ITB-QAS04-Tributário-Seca-12-44407</t>
  </si>
  <si>
    <t>VLI_ITB-QAS04-Tributário-Seca-20-44407</t>
  </si>
  <si>
    <t>VLI_ITB-QAS04-Tributário-Seca-23-44407</t>
  </si>
  <si>
    <t>VLI_ITB-QAS04-Tributário-Seca-2-44407</t>
  </si>
  <si>
    <t>VLI_ITB-QAS04-Tributário-Seca-27-44407</t>
  </si>
  <si>
    <t>VLI_ITB-QAS04-Tributário-Seca-33-44407</t>
  </si>
  <si>
    <t>VLI_ITB-QAS04-Tributário-Seca-37-44407</t>
  </si>
  <si>
    <t>VLI_ITB-QAS04-Tributário-Seca-40-44407</t>
  </si>
  <si>
    <t>VLI_ITB-QAS04-Tributário-Seca-42-44407</t>
  </si>
  <si>
    <t>VLI_ITB-QAS04-Tributário-Seca-52-44407</t>
  </si>
  <si>
    <t>VLI_ITB-QAS04-Tributário-Seca-55-44407</t>
  </si>
  <si>
    <t>VLI_ITB-QAS04-Tributário-Seca-6-44407</t>
  </si>
  <si>
    <t>VLI_ITB-QAS05-Tributário-Chuva-108-44546</t>
  </si>
  <si>
    <t>VLI_ITB-QAS05-Tributário-Chuva-111-44546</t>
  </si>
  <si>
    <t>VLI_ITB-QAS05-Tributário-Chuva-112-44546</t>
  </si>
  <si>
    <t>VLI_ITB-QAS05-Tributário-Chuva-117-44546</t>
  </si>
  <si>
    <t>VLI_ITB-QAS05-Tributário-Chuva-119-44546</t>
  </si>
  <si>
    <t>VLI_ITB-QAS05-Tributário-Chuva--44546</t>
  </si>
  <si>
    <t>VLI_ITB-QAS05-Tributário-Chuva-58-44546</t>
  </si>
  <si>
    <t>VLI_ITB-QAS05-Tributário-Chuva-61-44546</t>
  </si>
  <si>
    <t>VLI_ITB-QAS05-Tributário-Chuva-62-44546</t>
  </si>
  <si>
    <t>VLI_ITB-QAS05-Tributário-Chuva-65-44546</t>
  </si>
  <si>
    <t>VLI_ITB-QAS05-Tributário-Chuva-66-44546</t>
  </si>
  <si>
    <t>VLI_ITB-QAS05-Tributário-Chuva-67-44546</t>
  </si>
  <si>
    <t>VLI_ITB-QAS05-Tributário-Chuva-69-44546</t>
  </si>
  <si>
    <t>VLI_ITB-QAS05-Tributário-Chuva-72-44546</t>
  </si>
  <si>
    <t>VLI_ITB-QAS05-Tributário-Chuva-76-44546</t>
  </si>
  <si>
    <t>VLI_ITB-QAS05-Tributário-Chuva-77-44546</t>
  </si>
  <si>
    <t>VLI_ITB-QAS05-Tributário-Chuva-83-44546</t>
  </si>
  <si>
    <t>VLI_ITB-QAS05-Tributário-Chuva-89-44546</t>
  </si>
  <si>
    <t>VLI_ITB-QAS05-Tributário-Chuva-90-44546</t>
  </si>
  <si>
    <t>VLI_ITB-QAS05-Tributário-Chuva-91-44546</t>
  </si>
  <si>
    <t>VLI_ITB-QAS05-Tributário-Chuva-94-44546</t>
  </si>
  <si>
    <t>VLI_ITB-QAS05-Tributário-Chuva-97-44546</t>
  </si>
  <si>
    <t>VLI_ITB-QAS05-Tributário-Seca-13-44407</t>
  </si>
  <si>
    <t>VLI_ITB-QAS05-Tributário-Seca-17-44407</t>
  </si>
  <si>
    <t>VLI_ITB-QAS05-Tributário-Seca-29-44407</t>
  </si>
  <si>
    <t>VLI_ITB-QAS05-Tributário-Seca-34-44407</t>
  </si>
  <si>
    <t>VLI_ITB-QAS05-Tributário-Seca-38-44407</t>
  </si>
  <si>
    <t>VLI_ITB-QAS05-Tributário-Seca-48-44407</t>
  </si>
  <si>
    <t>VLI_ITB-QAS05-Tributário-Seca-54-44407</t>
  </si>
  <si>
    <t>VLI_ITB-QAS05-Tributário-Seca-56-44407</t>
  </si>
  <si>
    <t>VLI_ITB-QAS05-Tributário-Seca-7-44407</t>
  </si>
  <si>
    <t>VLI_ITB-QAS05-Tributário-Seca-8-44407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</si>
</sst>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rgb="FF000000"/>
      <name val="Calibri"/>
      <family val="2"/>
    </font>
    <font>
      <sz val="11"/>
      <color theme="1"/>
      <name val="Calibri"/>
      <family val="2"/>
      <scheme val="minor"/>
    </font>
    <font>
      <sz val="11"/>
      <color theme="1"/>
      <name val="Calibri"/>
      <family val="2"/>
      <scheme val="minor"/>
    </font>
    <font>
      <sz val="11"/>
      <color indexed="8"/>
      <name val="Calibri"/>
      <family val="2"/>
      <scheme val="minor"/>
    </font>
    <font>
      <sz val="12"/>
      <color theme="1"/>
      <name val="Calibri"/>
      <family val="2"/>
      <scheme val="minor"/>
    </font>
    <font>
      <b/>
      <sz val="12"/>
      <name val="Calibri"/>
      <family val="2"/>
      <scheme val="minor"/>
    </font>
    <font>
      <b/>
      <sz val="12"/>
      <color theme="1"/>
      <name val="Calibri"/>
      <family val="2"/>
      <scheme val="minor"/>
    </font>
    <font>
      <b/>
      <sz val="10"/>
      <color indexed="81"/>
      <name val="Calibri"/>
      <family val="2"/>
    </font>
    <font>
      <sz val="10"/>
      <color indexed="81"/>
      <name val="Calibri"/>
      <family val="2"/>
    </font>
    <font>
      <sz val="9"/>
      <color indexed="81"/>
      <name val="Calibri"/>
      <family val="2"/>
    </font>
    <font>
      <b/>
      <sz val="12"/>
      <color rgb="FFFF0000"/>
      <name val="Calibri"/>
      <family val="2"/>
      <scheme val="minor"/>
    </font>
    <font>
      <b/>
      <sz val="11"/>
      <color rgb="FF000000"/>
      <name val="Calibri"/>
      <family val="2"/>
    </font>
    <font>
      <sz val="10"/>
      <color rgb="FF000000"/>
      <name val="Calibri"/>
      <family val="2"/>
    </font>
    <font>
      <u/>
      <sz val="10"/>
      <color rgb="FF000000"/>
      <name val="Calibri"/>
      <family val="2"/>
    </font>
    <font>
      <b/>
      <sz val="10"/>
      <color rgb="FF000000"/>
      <name val="Calibri"/>
      <family val="2"/>
    </font>
    <font>
      <sz val="8"/>
      <name val="Calibri"/>
      <family val="2"/>
    </font>
    <font>
      <sz val="11"/>
      <color rgb="FF000000"/>
      <name val="Calibri"/>
      <family val="2"/>
    </font>
    <font>
      <sz val="11"/>
      <color theme="1"/>
      <name val="Calibri"/>
      <family val="2"/>
    </font>
    <font>
      <sz val="11"/>
      <name val="Calibri"/>
      <family val="2"/>
    </font>
    <font>
      <i/>
      <sz val="11"/>
      <name val="Calibri"/>
      <family val="2"/>
    </font>
    <font>
      <sz val="11"/>
      <name val="Calibri"/>
      <family val="2"/>
      <scheme val="minor"/>
    </font>
    <font>
      <i/>
      <sz val="11"/>
      <name val="Calibri"/>
      <family val="2"/>
      <scheme val="minor"/>
    </font>
    <font>
      <i/>
      <sz val="11"/>
      <color theme="1"/>
      <name val="Calibri"/>
      <family val="2"/>
    </font>
    <font>
      <b/>
      <sz val="11"/>
      <name val="Calibri"/>
      <family val="2"/>
    </font>
    <font>
      <b/>
      <sz val="12"/>
      <color rgb="FF000000"/>
      <name val="Calibri"/>
      <family val="2"/>
      <scheme val="minor"/>
    </font>
  </fonts>
  <fills count="9">
    <fill>
      <patternFill patternType="none"/>
    </fill>
    <fill>
      <patternFill patternType="gray125"/>
    </fill>
    <fill>
      <patternFill patternType="solid">
        <fgColor rgb="FFFFFFCC"/>
      </patternFill>
    </fill>
    <fill>
      <patternFill patternType="solid">
        <fgColor rgb="FFFDE9D9"/>
        <bgColor rgb="FF000000"/>
      </patternFill>
    </fill>
    <fill>
      <patternFill patternType="solid">
        <fgColor theme="9" tint="0.79998168889431442"/>
        <bgColor indexed="64"/>
      </patternFill>
    </fill>
    <fill>
      <patternFill patternType="solid">
        <fgColor theme="0"/>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rgb="FFFFFF00"/>
        <bgColor indexed="64"/>
      </patternFill>
    </fill>
  </fills>
  <borders count="11">
    <border>
      <left/>
      <right/>
      <top/>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style="thin">
        <color indexed="64"/>
      </right>
      <top style="thin">
        <color auto="1"/>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auto="1"/>
      </top>
      <bottom/>
      <diagonal/>
    </border>
    <border>
      <left style="thin">
        <color indexed="64"/>
      </left>
      <right/>
      <top/>
      <bottom/>
      <diagonal/>
    </border>
    <border>
      <left style="thin">
        <color indexed="64"/>
      </left>
      <right/>
      <top/>
      <bottom style="thin">
        <color indexed="64"/>
      </bottom>
      <diagonal/>
    </border>
    <border>
      <left style="thin">
        <color rgb="FFB2B2B2"/>
      </left>
      <right style="thin">
        <color rgb="FFB2B2B2"/>
      </right>
      <top style="thin">
        <color rgb="FFB2B2B2"/>
      </top>
      <bottom/>
      <diagonal/>
    </border>
  </borders>
  <cellStyleXfs count="7">
    <xf numFmtId="0" fontId="0" fillId="0" borderId="0"/>
    <xf numFmtId="0" fontId="2" fillId="0" borderId="0"/>
    <xf numFmtId="0" fontId="3" fillId="0" borderId="0"/>
    <xf numFmtId="0" fontId="4" fillId="2" borderId="1" applyNumberFormat="0" applyFont="0" applyAlignment="0" applyProtection="0"/>
    <xf numFmtId="0" fontId="1" fillId="0" borderId="0"/>
    <xf numFmtId="0" fontId="1" fillId="0" borderId="0"/>
    <xf numFmtId="0" fontId="16" fillId="0" borderId="0"/>
  </cellStyleXfs>
  <cellXfs count="58">
    <xf numFmtId="0" fontId="0" fillId="0" borderId="0" xfId="0"/>
    <xf numFmtId="0" fontId="11" fillId="5" borderId="0" xfId="0" applyFont="1" applyFill="1"/>
    <xf numFmtId="0" fontId="0" fillId="0" borderId="7" xfId="0" applyBorder="1"/>
    <xf numFmtId="0" fontId="0" fillId="0" borderId="2" xfId="0" applyBorder="1"/>
    <xf numFmtId="0" fontId="0" fillId="0" borderId="3" xfId="0" applyBorder="1"/>
    <xf numFmtId="0" fontId="0" fillId="0" borderId="8" xfId="0" applyBorder="1"/>
    <xf numFmtId="0" fontId="0" fillId="0" borderId="4" xfId="0" applyBorder="1"/>
    <xf numFmtId="0" fontId="0" fillId="0" borderId="9" xfId="0" applyBorder="1"/>
    <xf numFmtId="0" fontId="0" fillId="0" borderId="6" xfId="0" applyBorder="1"/>
    <xf numFmtId="0" fontId="0" fillId="0" borderId="5" xfId="0" applyBorder="1"/>
    <xf numFmtId="0" fontId="17" fillId="0" borderId="0" xfId="0" applyFont="1" applyAlignment="1">
      <alignment horizontal="center" vertical="center"/>
    </xf>
    <xf numFmtId="0" fontId="16" fillId="0" borderId="0" xfId="0" applyFont="1" applyAlignment="1">
      <alignment horizontal="center" vertical="center"/>
    </xf>
    <xf numFmtId="0" fontId="17" fillId="0" borderId="0" xfId="0" applyFont="1" applyAlignment="1">
      <alignment horizontal="center" vertical="center" wrapText="1"/>
    </xf>
    <xf numFmtId="0" fontId="17" fillId="0" borderId="0" xfId="0" applyFont="1" applyAlignment="1">
      <alignment horizontal="left" vertical="center"/>
    </xf>
    <xf numFmtId="0" fontId="18" fillId="0" borderId="0" xfId="5" applyFont="1" applyAlignment="1">
      <alignment horizontal="center" vertical="center"/>
    </xf>
    <xf numFmtId="1" fontId="17" fillId="0" borderId="0" xfId="0" applyNumberFormat="1" applyFont="1" applyAlignment="1">
      <alignment horizontal="left" vertical="center"/>
    </xf>
    <xf numFmtId="1" fontId="17" fillId="8" borderId="0" xfId="0" applyNumberFormat="1" applyFont="1" applyFill="1" applyAlignment="1">
      <alignment horizontal="left" vertical="center"/>
    </xf>
    <xf numFmtId="0" fontId="12" fillId="0" borderId="0" xfId="0" applyFont="1" applyAlignment="1">
      <alignment horizontal="justify" wrapText="1"/>
    </xf>
    <xf numFmtId="0" fontId="5" fillId="2" borderId="10" xfId="3" applyFont="1" applyBorder="1" applyAlignment="1">
      <alignment horizontal="left" vertical="center"/>
    </xf>
    <xf numFmtId="0" fontId="5" fillId="2" borderId="10" xfId="3" applyNumberFormat="1" applyFont="1" applyBorder="1" applyAlignment="1">
      <alignment horizontal="left" vertical="center"/>
    </xf>
    <xf numFmtId="0" fontId="6" fillId="4" borderId="0" xfId="6" applyFont="1" applyFill="1" applyAlignment="1">
      <alignment horizontal="left" vertical="center"/>
    </xf>
    <xf numFmtId="0" fontId="10" fillId="2" borderId="10" xfId="3" applyFont="1" applyBorder="1" applyAlignment="1">
      <alignment horizontal="left" vertical="center"/>
    </xf>
    <xf numFmtId="0" fontId="5" fillId="4" borderId="10" xfId="3" applyFont="1" applyFill="1" applyBorder="1" applyAlignment="1">
      <alignment horizontal="left" vertical="center"/>
    </xf>
    <xf numFmtId="1" fontId="24" fillId="3" borderId="0" xfId="6" applyNumberFormat="1" applyFont="1" applyFill="1" applyAlignment="1">
      <alignment horizontal="left" vertical="center"/>
    </xf>
    <xf numFmtId="0" fontId="24" fillId="3" borderId="0" xfId="6" applyFont="1" applyFill="1" applyAlignment="1">
      <alignment horizontal="left" vertical="center"/>
    </xf>
    <xf numFmtId="0" fontId="23" fillId="7" borderId="0" xfId="6" applyFont="1" applyFill="1" applyAlignment="1">
      <alignment horizontal="left" vertical="center"/>
    </xf>
    <xf numFmtId="2" fontId="23" fillId="7" borderId="0" xfId="6" applyNumberFormat="1" applyFont="1" applyFill="1" applyAlignment="1">
      <alignment horizontal="left" vertical="center"/>
    </xf>
    <xf numFmtId="0" fontId="23" fillId="6" borderId="0" xfId="6" applyFont="1" applyFill="1" applyAlignment="1">
      <alignment horizontal="left" vertical="center"/>
    </xf>
    <xf numFmtId="0" fontId="1" fillId="0" borderId="0" xfId="4" applyAlignment="1">
      <alignment horizontal="left" vertical="center"/>
    </xf>
    <xf numFmtId="0" fontId="20" fillId="0" borderId="0" xfId="4" applyFont="1" applyAlignment="1">
      <alignment horizontal="left" vertical="center"/>
    </xf>
    <xf numFmtId="0" fontId="20" fillId="0" borderId="0" xfId="0" applyFont="1" applyAlignment="1">
      <alignment horizontal="left" vertical="center"/>
    </xf>
    <xf numFmtId="0" fontId="1" fillId="0" borderId="0" xfId="4" applyAlignment="1">
      <alignment vertical="center"/>
    </xf>
    <xf numFmtId="14" fontId="1" fillId="0" borderId="0" xfId="4" applyNumberFormat="1" applyAlignment="1">
      <alignment vertical="center"/>
    </xf>
    <xf numFmtId="0" fontId="0" fillId="0" borderId="0" xfId="0" applyAlignment="1">
      <alignment vertical="center"/>
    </xf>
    <xf numFmtId="1" fontId="1" fillId="0" borderId="0" xfId="4" applyNumberFormat="1" applyAlignment="1">
      <alignment vertical="center"/>
    </xf>
    <xf numFmtId="0" fontId="20" fillId="0" borderId="0" xfId="0" applyFont="1" applyAlignment="1">
      <alignment horizontal="center" vertical="center"/>
    </xf>
    <xf numFmtId="0" fontId="16" fillId="0" borderId="0" xfId="0" applyFont="1" applyAlignment="1">
      <alignment vertical="center"/>
    </xf>
    <xf numFmtId="0" fontId="0" fillId="0" borderId="0" xfId="0" applyAlignment="1">
      <alignment horizontal="center" vertical="center"/>
    </xf>
    <xf numFmtId="14" fontId="0" fillId="0" borderId="0" xfId="0" applyNumberFormat="1" applyAlignment="1">
      <alignment vertical="center"/>
    </xf>
    <xf numFmtId="0" fontId="21" fillId="0" borderId="0" xfId="0" applyFont="1" applyAlignment="1">
      <alignment horizontal="center" vertical="center"/>
    </xf>
    <xf numFmtId="0" fontId="16" fillId="8" borderId="0" xfId="0" applyFont="1" applyFill="1" applyAlignment="1">
      <alignment vertical="center"/>
    </xf>
    <xf numFmtId="0" fontId="0" fillId="8" borderId="0" xfId="0" applyFill="1" applyAlignment="1">
      <alignment vertical="center"/>
    </xf>
    <xf numFmtId="0" fontId="18" fillId="0" borderId="0" xfId="2" applyFont="1" applyAlignment="1">
      <alignment horizontal="center" vertical="center"/>
    </xf>
    <xf numFmtId="0" fontId="18" fillId="0" borderId="0" xfId="0" applyFont="1" applyAlignment="1">
      <alignment horizontal="center" vertical="center"/>
    </xf>
    <xf numFmtId="0" fontId="22" fillId="0" borderId="0" xfId="0" applyFont="1" applyAlignment="1">
      <alignment horizontal="center" vertical="center"/>
    </xf>
    <xf numFmtId="0" fontId="20" fillId="8" borderId="0" xfId="4" applyFont="1" applyFill="1" applyAlignment="1">
      <alignment horizontal="left" vertical="center"/>
    </xf>
    <xf numFmtId="0" fontId="20" fillId="8" borderId="0" xfId="0" applyFont="1" applyFill="1" applyAlignment="1">
      <alignment horizontal="left" vertical="center"/>
    </xf>
    <xf numFmtId="0" fontId="1" fillId="8" borderId="0" xfId="4" applyFill="1" applyAlignment="1">
      <alignment vertical="center"/>
    </xf>
    <xf numFmtId="14" fontId="0" fillId="8" borderId="0" xfId="0" applyNumberFormat="1" applyFill="1" applyAlignment="1">
      <alignment vertical="center"/>
    </xf>
    <xf numFmtId="1" fontId="1" fillId="8" borderId="0" xfId="4" applyNumberFormat="1" applyFill="1" applyAlignment="1">
      <alignment vertical="center"/>
    </xf>
    <xf numFmtId="0" fontId="1" fillId="8" borderId="0" xfId="4" applyFill="1" applyAlignment="1">
      <alignment horizontal="left" vertical="center"/>
    </xf>
    <xf numFmtId="0" fontId="22" fillId="8" borderId="0" xfId="0" applyFont="1" applyFill="1" applyAlignment="1">
      <alignment horizontal="center" vertical="center"/>
    </xf>
    <xf numFmtId="0" fontId="19" fillId="0" borderId="0" xfId="0" applyFont="1" applyAlignment="1">
      <alignment horizontal="center" vertical="center"/>
    </xf>
    <xf numFmtId="1" fontId="0" fillId="0" borderId="0" xfId="0" applyNumberFormat="1" applyAlignment="1">
      <alignment horizontal="left" vertical="center"/>
    </xf>
    <xf numFmtId="0" fontId="5" fillId="2" borderId="1" xfId="3" applyFont="1" applyAlignment="1">
      <alignment horizontal="left" vertical="center"/>
    </xf>
    <xf numFmtId="0" fontId="6" fillId="4" borderId="0" xfId="0" applyFont="1" applyFill="1" applyAlignment="1">
      <alignment horizontal="left" vertical="center"/>
    </xf>
    <xf numFmtId="0" fontId="0" fillId="0" borderId="0" xfId="0" applyAlignment="1">
      <alignment horizontal="left" vertical="center"/>
    </xf>
    <xf numFmtId="0" fontId="24" fillId="3" borderId="0" xfId="0" applyFont="1" applyFill="1" applyAlignment="1">
      <alignment horizontal="left" vertical="center"/>
    </xf>
  </cellXfs>
  <cellStyles count="7">
    <cellStyle name="Normal" xfId="0" builtinId="0"/>
    <cellStyle name="Normal 2" xfId="2" xr:uid="{00000000-0005-0000-0000-000001000000}"/>
    <cellStyle name="Normal 2 2" xfId="6" xr:uid="{2CBF688C-3928-40F2-AD01-317892A8613F}"/>
    <cellStyle name="Normal 3" xfId="1" xr:uid="{00000000-0005-0000-0000-000002000000}"/>
    <cellStyle name="Normal 3 2" xfId="5" xr:uid="{6A8CF96F-8ABE-4CF6-AD0F-A69B6D361A29}"/>
    <cellStyle name="Normal 4" xfId="4" xr:uid="{03A9F7FC-49DD-408C-898D-BDBB85DED2A1}"/>
    <cellStyle name="Note 2" xfId="3" xr:uid="{00000000-0005-0000-0000-000003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5B9BD5"/>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4B183"/>
      <rgbColor rgb="FF2E75B6"/>
      <rgbColor rgb="FF33CCCC"/>
      <rgbColor rgb="FF99CC00"/>
      <rgbColor rgb="FFFFCC00"/>
      <rgbColor rgb="FFBF9000"/>
      <rgbColor rgb="FFED7D31"/>
      <rgbColor rgb="FF666699"/>
      <rgbColor rgb="FF70AD47"/>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73B248"/>
      <color rgb="FF669E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1</xdr:row>
      <xdr:rowOff>152400</xdr:rowOff>
    </xdr:from>
    <xdr:to>
      <xdr:col>3</xdr:col>
      <xdr:colOff>242358</xdr:colOff>
      <xdr:row>6</xdr:row>
      <xdr:rowOff>0</xdr:rowOff>
    </xdr:to>
    <xdr:pic>
      <xdr:nvPicPr>
        <xdr:cNvPr id="2" name="Imagem 1">
          <a:extLst>
            <a:ext uri="{FF2B5EF4-FFF2-40B4-BE49-F238E27FC236}">
              <a16:creationId xmlns:a16="http://schemas.microsoft.com/office/drawing/2014/main" id="{344E0288-9563-4506-A0C2-1CF3AA37D51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28725" y="342900"/>
          <a:ext cx="842433" cy="8001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d.docs.live.net/0dfa77e63f47342f/Documentos/Biotropica/Bio-pc2023/Biotropica23/Itabira_DWC/Aqua/darwincoreictiofauna/Planilha_DarwinCore_-_Evento_Amostral%20Fitopl&#226;ncton%20Itabira.xlsx" TargetMode="External"/><Relationship Id="rId2" Type="http://schemas.microsoft.com/office/2019/04/relationships/externalLinkLongPath" Target="Planilha_DarwinCore_-_Evento_Amostral%20Fitopl&#226;ncton%20Itabira.xlsx?02365319" TargetMode="External"/><Relationship Id="rId1" Type="http://schemas.openxmlformats.org/officeDocument/2006/relationships/externalLinkPath" Target="file:///\\02365319\Planilha_DarwinCore_-_Evento_Amostral%20Fitopl&#226;ncton%20Itabir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dados_biotropica"/>
      <sheetName val="dinamParaSampling Events"/>
      <sheetName val="dinamAssociatedOccurrences"/>
      <sheetName val="allData"/>
      <sheetName val="Metadados"/>
      <sheetName val="Orientações"/>
      <sheetName val="Sampling Events"/>
      <sheetName val="Fish Biometric data"/>
    </sheetNames>
    <sheetDataSet>
      <sheetData sheetId="0"/>
      <sheetData sheetId="1"/>
      <sheetData sheetId="2"/>
      <sheetData sheetId="3"/>
      <sheetData sheetId="4">
        <row r="1">
          <cell r="A1" t="str">
            <v>Área Amostral</v>
          </cell>
          <cell r="B1" t="str">
            <v>Coorden. x - UTM</v>
          </cell>
          <cell r="C1" t="str">
            <v>Coorden. Y - UTM</v>
          </cell>
        </row>
        <row r="2">
          <cell r="A2" t="str">
            <v>QAS01</v>
          </cell>
          <cell r="B2">
            <v>680976.83219999995</v>
          </cell>
          <cell r="C2">
            <v>7829509.2939999998</v>
          </cell>
        </row>
        <row r="3">
          <cell r="A3" t="str">
            <v>QAS02</v>
          </cell>
          <cell r="B3">
            <v>680885.00549999997</v>
          </cell>
          <cell r="C3">
            <v>7829764.8459999999</v>
          </cell>
        </row>
        <row r="4">
          <cell r="A4" t="str">
            <v>QAS03</v>
          </cell>
          <cell r="B4">
            <v>679170.62730000005</v>
          </cell>
          <cell r="C4">
            <v>7827224.8150000004</v>
          </cell>
        </row>
        <row r="5">
          <cell r="A5" t="str">
            <v>QAS04</v>
          </cell>
          <cell r="B5">
            <v>677979.08239999996</v>
          </cell>
          <cell r="C5">
            <v>7829749.7110000001</v>
          </cell>
        </row>
        <row r="6">
          <cell r="A6" t="str">
            <v>QAS05</v>
          </cell>
          <cell r="B6">
            <v>681267.7746</v>
          </cell>
          <cell r="C6">
            <v>7830270.2189999996</v>
          </cell>
        </row>
      </sheetData>
      <sheetData sheetId="5"/>
      <sheetData sheetId="6"/>
      <sheetData sheetId="7"/>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32"/>
  <sheetViews>
    <sheetView showGridLines="0" zoomScale="120" zoomScaleNormal="120" workbookViewId="0">
      <selection activeCell="M31" sqref="M31"/>
    </sheetView>
  </sheetViews>
  <sheetFormatPr defaultRowHeight="14.5" x14ac:dyDescent="0.35"/>
  <cols>
    <col min="4" max="4" width="6" customWidth="1"/>
  </cols>
  <sheetData>
    <row r="2" spans="2:11" x14ac:dyDescent="0.35">
      <c r="B2" s="2"/>
      <c r="C2" s="3"/>
      <c r="D2" s="3"/>
      <c r="E2" s="3"/>
      <c r="F2" s="3"/>
      <c r="G2" s="3"/>
      <c r="H2" s="3"/>
      <c r="I2" s="3"/>
      <c r="J2" s="3"/>
      <c r="K2" s="4"/>
    </row>
    <row r="3" spans="2:11" x14ac:dyDescent="0.35">
      <c r="B3" s="5"/>
      <c r="K3" s="6"/>
    </row>
    <row r="4" spans="2:11" x14ac:dyDescent="0.35">
      <c r="B4" s="5"/>
      <c r="D4" s="1"/>
      <c r="E4" s="1" t="s">
        <v>31</v>
      </c>
      <c r="K4" s="6"/>
    </row>
    <row r="5" spans="2:11" x14ac:dyDescent="0.35">
      <c r="B5" s="5"/>
      <c r="D5" s="1"/>
      <c r="E5" s="1" t="s">
        <v>32</v>
      </c>
      <c r="K5" s="6"/>
    </row>
    <row r="6" spans="2:11" x14ac:dyDescent="0.35">
      <c r="B6" s="5"/>
      <c r="K6" s="6"/>
    </row>
    <row r="7" spans="2:11" x14ac:dyDescent="0.35">
      <c r="B7" s="5"/>
      <c r="C7" s="17" t="s">
        <v>33</v>
      </c>
      <c r="D7" s="17"/>
      <c r="E7" s="17"/>
      <c r="F7" s="17"/>
      <c r="G7" s="17"/>
      <c r="H7" s="17"/>
      <c r="I7" s="17"/>
      <c r="J7" s="17"/>
      <c r="K7" s="6"/>
    </row>
    <row r="8" spans="2:11" x14ac:dyDescent="0.35">
      <c r="B8" s="5"/>
      <c r="C8" s="17"/>
      <c r="D8" s="17"/>
      <c r="E8" s="17"/>
      <c r="F8" s="17"/>
      <c r="G8" s="17"/>
      <c r="H8" s="17"/>
      <c r="I8" s="17"/>
      <c r="J8" s="17"/>
      <c r="K8" s="6"/>
    </row>
    <row r="9" spans="2:11" x14ac:dyDescent="0.35">
      <c r="B9" s="5"/>
      <c r="C9" s="17"/>
      <c r="D9" s="17"/>
      <c r="E9" s="17"/>
      <c r="F9" s="17"/>
      <c r="G9" s="17"/>
      <c r="H9" s="17"/>
      <c r="I9" s="17"/>
      <c r="J9" s="17"/>
      <c r="K9" s="6"/>
    </row>
    <row r="10" spans="2:11" x14ac:dyDescent="0.35">
      <c r="B10" s="5"/>
      <c r="C10" s="17"/>
      <c r="D10" s="17"/>
      <c r="E10" s="17"/>
      <c r="F10" s="17"/>
      <c r="G10" s="17"/>
      <c r="H10" s="17"/>
      <c r="I10" s="17"/>
      <c r="J10" s="17"/>
      <c r="K10" s="6"/>
    </row>
    <row r="11" spans="2:11" x14ac:dyDescent="0.35">
      <c r="B11" s="5"/>
      <c r="C11" s="17"/>
      <c r="D11" s="17"/>
      <c r="E11" s="17"/>
      <c r="F11" s="17"/>
      <c r="G11" s="17"/>
      <c r="H11" s="17"/>
      <c r="I11" s="17"/>
      <c r="J11" s="17"/>
      <c r="K11" s="6"/>
    </row>
    <row r="12" spans="2:11" x14ac:dyDescent="0.35">
      <c r="B12" s="5"/>
      <c r="C12" s="17"/>
      <c r="D12" s="17"/>
      <c r="E12" s="17"/>
      <c r="F12" s="17"/>
      <c r="G12" s="17"/>
      <c r="H12" s="17"/>
      <c r="I12" s="17"/>
      <c r="J12" s="17"/>
      <c r="K12" s="6"/>
    </row>
    <row r="13" spans="2:11" x14ac:dyDescent="0.35">
      <c r="B13" s="5"/>
      <c r="C13" s="17"/>
      <c r="D13" s="17"/>
      <c r="E13" s="17"/>
      <c r="F13" s="17"/>
      <c r="G13" s="17"/>
      <c r="H13" s="17"/>
      <c r="I13" s="17"/>
      <c r="J13" s="17"/>
      <c r="K13" s="6"/>
    </row>
    <row r="14" spans="2:11" x14ac:dyDescent="0.35">
      <c r="B14" s="5"/>
      <c r="C14" s="17"/>
      <c r="D14" s="17"/>
      <c r="E14" s="17"/>
      <c r="F14" s="17"/>
      <c r="G14" s="17"/>
      <c r="H14" s="17"/>
      <c r="I14" s="17"/>
      <c r="J14" s="17"/>
      <c r="K14" s="6"/>
    </row>
    <row r="15" spans="2:11" x14ac:dyDescent="0.35">
      <c r="B15" s="5"/>
      <c r="C15" s="17"/>
      <c r="D15" s="17"/>
      <c r="E15" s="17"/>
      <c r="F15" s="17"/>
      <c r="G15" s="17"/>
      <c r="H15" s="17"/>
      <c r="I15" s="17"/>
      <c r="J15" s="17"/>
      <c r="K15" s="6"/>
    </row>
    <row r="16" spans="2:11" x14ac:dyDescent="0.35">
      <c r="B16" s="5"/>
      <c r="C16" s="17"/>
      <c r="D16" s="17"/>
      <c r="E16" s="17"/>
      <c r="F16" s="17"/>
      <c r="G16" s="17"/>
      <c r="H16" s="17"/>
      <c r="I16" s="17"/>
      <c r="J16" s="17"/>
      <c r="K16" s="6"/>
    </row>
    <row r="17" spans="2:11" x14ac:dyDescent="0.35">
      <c r="B17" s="5"/>
      <c r="C17" s="17"/>
      <c r="D17" s="17"/>
      <c r="E17" s="17"/>
      <c r="F17" s="17"/>
      <c r="G17" s="17"/>
      <c r="H17" s="17"/>
      <c r="I17" s="17"/>
      <c r="J17" s="17"/>
      <c r="K17" s="6"/>
    </row>
    <row r="18" spans="2:11" x14ac:dyDescent="0.35">
      <c r="B18" s="5"/>
      <c r="C18" s="17"/>
      <c r="D18" s="17"/>
      <c r="E18" s="17"/>
      <c r="F18" s="17"/>
      <c r="G18" s="17"/>
      <c r="H18" s="17"/>
      <c r="I18" s="17"/>
      <c r="J18" s="17"/>
      <c r="K18" s="6"/>
    </row>
    <row r="19" spans="2:11" x14ac:dyDescent="0.35">
      <c r="B19" s="5"/>
      <c r="C19" s="17"/>
      <c r="D19" s="17"/>
      <c r="E19" s="17"/>
      <c r="F19" s="17"/>
      <c r="G19" s="17"/>
      <c r="H19" s="17"/>
      <c r="I19" s="17"/>
      <c r="J19" s="17"/>
      <c r="K19" s="6"/>
    </row>
    <row r="20" spans="2:11" x14ac:dyDescent="0.35">
      <c r="B20" s="5"/>
      <c r="C20" s="17"/>
      <c r="D20" s="17"/>
      <c r="E20" s="17"/>
      <c r="F20" s="17"/>
      <c r="G20" s="17"/>
      <c r="H20" s="17"/>
      <c r="I20" s="17"/>
      <c r="J20" s="17"/>
      <c r="K20" s="6"/>
    </row>
    <row r="21" spans="2:11" x14ac:dyDescent="0.35">
      <c r="B21" s="5"/>
      <c r="C21" s="17"/>
      <c r="D21" s="17"/>
      <c r="E21" s="17"/>
      <c r="F21" s="17"/>
      <c r="G21" s="17"/>
      <c r="H21" s="17"/>
      <c r="I21" s="17"/>
      <c r="J21" s="17"/>
      <c r="K21" s="6"/>
    </row>
    <row r="22" spans="2:11" x14ac:dyDescent="0.35">
      <c r="B22" s="5"/>
      <c r="C22" s="17"/>
      <c r="D22" s="17"/>
      <c r="E22" s="17"/>
      <c r="F22" s="17"/>
      <c r="G22" s="17"/>
      <c r="H22" s="17"/>
      <c r="I22" s="17"/>
      <c r="J22" s="17"/>
      <c r="K22" s="6"/>
    </row>
    <row r="23" spans="2:11" x14ac:dyDescent="0.35">
      <c r="B23" s="5"/>
      <c r="C23" s="17"/>
      <c r="D23" s="17"/>
      <c r="E23" s="17"/>
      <c r="F23" s="17"/>
      <c r="G23" s="17"/>
      <c r="H23" s="17"/>
      <c r="I23" s="17"/>
      <c r="J23" s="17"/>
      <c r="K23" s="6"/>
    </row>
    <row r="24" spans="2:11" x14ac:dyDescent="0.35">
      <c r="B24" s="5"/>
      <c r="C24" s="17"/>
      <c r="D24" s="17"/>
      <c r="E24" s="17"/>
      <c r="F24" s="17"/>
      <c r="G24" s="17"/>
      <c r="H24" s="17"/>
      <c r="I24" s="17"/>
      <c r="J24" s="17"/>
      <c r="K24" s="6"/>
    </row>
    <row r="25" spans="2:11" x14ac:dyDescent="0.35">
      <c r="B25" s="5"/>
      <c r="C25" s="17"/>
      <c r="D25" s="17"/>
      <c r="E25" s="17"/>
      <c r="F25" s="17"/>
      <c r="G25" s="17"/>
      <c r="H25" s="17"/>
      <c r="I25" s="17"/>
      <c r="J25" s="17"/>
      <c r="K25" s="6"/>
    </row>
    <row r="26" spans="2:11" x14ac:dyDescent="0.35">
      <c r="B26" s="5"/>
      <c r="C26" s="17"/>
      <c r="D26" s="17"/>
      <c r="E26" s="17"/>
      <c r="F26" s="17"/>
      <c r="G26" s="17"/>
      <c r="H26" s="17"/>
      <c r="I26" s="17"/>
      <c r="J26" s="17"/>
      <c r="K26" s="6"/>
    </row>
    <row r="27" spans="2:11" x14ac:dyDescent="0.35">
      <c r="B27" s="5"/>
      <c r="C27" s="17"/>
      <c r="D27" s="17"/>
      <c r="E27" s="17"/>
      <c r="F27" s="17"/>
      <c r="G27" s="17"/>
      <c r="H27" s="17"/>
      <c r="I27" s="17"/>
      <c r="J27" s="17"/>
      <c r="K27" s="6"/>
    </row>
    <row r="28" spans="2:11" x14ac:dyDescent="0.35">
      <c r="B28" s="5"/>
      <c r="C28" s="17"/>
      <c r="D28" s="17"/>
      <c r="E28" s="17"/>
      <c r="F28" s="17"/>
      <c r="G28" s="17"/>
      <c r="H28" s="17"/>
      <c r="I28" s="17"/>
      <c r="J28" s="17"/>
      <c r="K28" s="6"/>
    </row>
    <row r="29" spans="2:11" x14ac:dyDescent="0.35">
      <c r="B29" s="5"/>
      <c r="C29" s="17"/>
      <c r="D29" s="17"/>
      <c r="E29" s="17"/>
      <c r="F29" s="17"/>
      <c r="G29" s="17"/>
      <c r="H29" s="17"/>
      <c r="I29" s="17"/>
      <c r="J29" s="17"/>
      <c r="K29" s="6"/>
    </row>
    <row r="30" spans="2:11" x14ac:dyDescent="0.35">
      <c r="B30" s="5"/>
      <c r="C30" s="17"/>
      <c r="D30" s="17"/>
      <c r="E30" s="17"/>
      <c r="F30" s="17"/>
      <c r="G30" s="17"/>
      <c r="H30" s="17"/>
      <c r="I30" s="17"/>
      <c r="J30" s="17"/>
      <c r="K30" s="6"/>
    </row>
    <row r="31" spans="2:11" x14ac:dyDescent="0.35">
      <c r="B31" s="5"/>
      <c r="K31" s="6"/>
    </row>
    <row r="32" spans="2:11" x14ac:dyDescent="0.35">
      <c r="B32" s="7"/>
      <c r="C32" s="8"/>
      <c r="D32" s="8"/>
      <c r="E32" s="8"/>
      <c r="F32" s="8"/>
      <c r="G32" s="8"/>
      <c r="H32" s="8"/>
      <c r="I32" s="8"/>
      <c r="J32" s="8"/>
      <c r="K32" s="9"/>
    </row>
  </sheetData>
  <sheetProtection selectLockedCells="1" selectUnlockedCells="1"/>
  <mergeCells count="1">
    <mergeCell ref="C7:J3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E8C01-6F5F-4FCE-83B6-708A3C5A0B4A}">
  <dimension ref="A1:S11"/>
  <sheetViews>
    <sheetView tabSelected="1" workbookViewId="0"/>
  </sheetViews>
  <sheetFormatPr defaultRowHeight="14.5" x14ac:dyDescent="0.35"/>
  <cols>
    <col min="1" max="1" width="55.7265625" style="56" bestFit="1" customWidth="1"/>
    <col min="2" max="2" width="17.54296875" style="56" bestFit="1" customWidth="1"/>
    <col min="3" max="3" width="55.7265625" style="56" bestFit="1" customWidth="1"/>
    <col min="4" max="4" width="17.54296875" style="56" bestFit="1" customWidth="1"/>
    <col min="5" max="5" width="20.54296875" style="56" bestFit="1" customWidth="1"/>
    <col min="6" max="6" width="16.453125" style="56" bestFit="1" customWidth="1"/>
    <col min="7" max="7" width="15.08984375" style="56" bestFit="1" customWidth="1"/>
    <col min="8" max="8" width="10.6328125" style="56" bestFit="1" customWidth="1"/>
    <col min="9" max="9" width="6.7265625" style="56" bestFit="1" customWidth="1"/>
    <col min="10" max="10" width="14.26953125" style="56" bestFit="1" customWidth="1"/>
    <col min="11" max="11" width="10.1796875" style="56" bestFit="1" customWidth="1"/>
    <col min="12" max="12" width="12.6328125" style="56" bestFit="1" customWidth="1"/>
    <col min="13" max="13" width="11.1796875" style="56" bestFit="1" customWidth="1"/>
    <col min="14" max="14" width="23.7265625" style="56" bestFit="1" customWidth="1"/>
    <col min="15" max="15" width="7.7265625" style="56" bestFit="1" customWidth="1"/>
    <col min="16" max="16" width="16.90625" style="56" bestFit="1" customWidth="1"/>
    <col min="17" max="17" width="16.08984375" style="56" bestFit="1" customWidth="1"/>
    <col min="18" max="18" width="17.81640625" style="56" bestFit="1" customWidth="1"/>
    <col min="19" max="19" width="15.36328125" style="56" bestFit="1" customWidth="1"/>
    <col min="20" max="16384" width="8.7265625" style="56"/>
  </cols>
  <sheetData>
    <row r="1" spans="1:19" ht="15.5" x14ac:dyDescent="0.35">
      <c r="A1" s="54" t="s">
        <v>0</v>
      </c>
      <c r="B1" s="54" t="s">
        <v>1</v>
      </c>
      <c r="C1" s="54" t="s">
        <v>0</v>
      </c>
      <c r="D1" s="54" t="s">
        <v>1</v>
      </c>
      <c r="E1" s="54" t="s">
        <v>2</v>
      </c>
      <c r="F1" s="54" t="s">
        <v>3</v>
      </c>
      <c r="G1" s="54" t="s">
        <v>4</v>
      </c>
      <c r="H1" s="54" t="s">
        <v>5</v>
      </c>
      <c r="I1" s="54" t="s">
        <v>204</v>
      </c>
      <c r="J1" s="54" t="s">
        <v>6</v>
      </c>
      <c r="K1" s="55" t="s">
        <v>7</v>
      </c>
      <c r="L1" s="55" t="s">
        <v>8</v>
      </c>
      <c r="M1" s="55" t="s">
        <v>9</v>
      </c>
      <c r="N1" s="55" t="s">
        <v>167</v>
      </c>
      <c r="O1" s="55" t="s">
        <v>10</v>
      </c>
      <c r="P1" s="55" t="s">
        <v>166</v>
      </c>
      <c r="Q1" s="55" t="s">
        <v>11</v>
      </c>
      <c r="R1" s="55" t="s">
        <v>12</v>
      </c>
      <c r="S1" s="55" t="s">
        <v>13</v>
      </c>
    </row>
    <row r="2" spans="1:19" x14ac:dyDescent="0.35">
      <c r="A2" s="56" t="s">
        <v>192</v>
      </c>
      <c r="B2" s="56" t="s">
        <v>169</v>
      </c>
      <c r="C2" s="56" t="s">
        <v>192</v>
      </c>
      <c r="D2" s="56" t="s">
        <v>169</v>
      </c>
      <c r="E2" s="56" t="s">
        <v>171</v>
      </c>
      <c r="F2" s="56">
        <v>827</v>
      </c>
      <c r="G2" s="56" t="s">
        <v>170</v>
      </c>
      <c r="H2" s="56">
        <v>44546</v>
      </c>
      <c r="I2" s="56" t="s">
        <v>202</v>
      </c>
      <c r="J2" s="56" t="s">
        <v>37</v>
      </c>
      <c r="K2" s="56" t="s">
        <v>155</v>
      </c>
      <c r="L2" s="56" t="s">
        <v>37</v>
      </c>
      <c r="M2" s="56" t="s">
        <v>154</v>
      </c>
      <c r="N2" s="56" t="s">
        <v>153</v>
      </c>
      <c r="O2" s="56" t="s">
        <v>144</v>
      </c>
      <c r="P2" s="56" t="s">
        <v>88</v>
      </c>
      <c r="Q2" s="56">
        <v>680976.83219999995</v>
      </c>
      <c r="R2" s="56">
        <v>7829509.2939999998</v>
      </c>
      <c r="S2" s="56" t="s">
        <v>152</v>
      </c>
    </row>
    <row r="3" spans="1:19" x14ac:dyDescent="0.35">
      <c r="A3" s="56" t="s">
        <v>193</v>
      </c>
      <c r="B3" s="56" t="s">
        <v>169</v>
      </c>
      <c r="C3" s="56" t="s">
        <v>193</v>
      </c>
      <c r="D3" s="56" t="s">
        <v>169</v>
      </c>
      <c r="E3" s="56" t="s">
        <v>171</v>
      </c>
      <c r="F3" s="56">
        <v>827</v>
      </c>
      <c r="G3" s="56" t="s">
        <v>170</v>
      </c>
      <c r="H3" s="56">
        <v>44407</v>
      </c>
      <c r="I3" s="56" t="s">
        <v>203</v>
      </c>
      <c r="J3" s="56" t="s">
        <v>37</v>
      </c>
      <c r="K3" s="56" t="s">
        <v>155</v>
      </c>
      <c r="L3" s="56" t="s">
        <v>37</v>
      </c>
      <c r="M3" s="56" t="s">
        <v>154</v>
      </c>
      <c r="N3" s="56" t="s">
        <v>153</v>
      </c>
      <c r="O3" s="56" t="s">
        <v>144</v>
      </c>
      <c r="P3" s="56" t="s">
        <v>88</v>
      </c>
      <c r="Q3" s="56">
        <v>680976.83219999995</v>
      </c>
      <c r="R3" s="56">
        <v>7829509.2939999998</v>
      </c>
      <c r="S3" s="56" t="s">
        <v>152</v>
      </c>
    </row>
    <row r="4" spans="1:19" x14ac:dyDescent="0.35">
      <c r="A4" s="56" t="s">
        <v>194</v>
      </c>
      <c r="B4" s="56" t="s">
        <v>169</v>
      </c>
      <c r="C4" s="56" t="s">
        <v>194</v>
      </c>
      <c r="D4" s="56" t="s">
        <v>169</v>
      </c>
      <c r="E4" s="56" t="s">
        <v>171</v>
      </c>
      <c r="F4" s="56">
        <v>827</v>
      </c>
      <c r="G4" s="56" t="s">
        <v>170</v>
      </c>
      <c r="H4" s="56">
        <v>44546</v>
      </c>
      <c r="I4" s="56" t="s">
        <v>202</v>
      </c>
      <c r="J4" s="56" t="s">
        <v>37</v>
      </c>
      <c r="K4" s="56" t="s">
        <v>155</v>
      </c>
      <c r="L4" s="56" t="s">
        <v>37</v>
      </c>
      <c r="M4" s="56" t="s">
        <v>154</v>
      </c>
      <c r="N4" s="56" t="s">
        <v>153</v>
      </c>
      <c r="O4" s="56" t="s">
        <v>145</v>
      </c>
      <c r="P4" s="56" t="s">
        <v>88</v>
      </c>
      <c r="Q4" s="56">
        <v>680885.00549999997</v>
      </c>
      <c r="R4" s="56">
        <v>7829764.8459999999</v>
      </c>
      <c r="S4" s="56" t="s">
        <v>152</v>
      </c>
    </row>
    <row r="5" spans="1:19" x14ac:dyDescent="0.35">
      <c r="A5" s="56" t="s">
        <v>195</v>
      </c>
      <c r="B5" s="56" t="s">
        <v>169</v>
      </c>
      <c r="C5" s="56" t="s">
        <v>195</v>
      </c>
      <c r="D5" s="56" t="s">
        <v>169</v>
      </c>
      <c r="E5" s="56" t="s">
        <v>171</v>
      </c>
      <c r="F5" s="56">
        <v>827</v>
      </c>
      <c r="G5" s="56" t="s">
        <v>170</v>
      </c>
      <c r="H5" s="56">
        <v>44407</v>
      </c>
      <c r="I5" s="56" t="s">
        <v>203</v>
      </c>
      <c r="J5" s="56" t="s">
        <v>37</v>
      </c>
      <c r="K5" s="56" t="s">
        <v>155</v>
      </c>
      <c r="L5" s="56" t="s">
        <v>37</v>
      </c>
      <c r="M5" s="56" t="s">
        <v>154</v>
      </c>
      <c r="N5" s="56" t="s">
        <v>153</v>
      </c>
      <c r="O5" s="56" t="s">
        <v>145</v>
      </c>
      <c r="P5" s="56" t="s">
        <v>88</v>
      </c>
      <c r="Q5" s="56">
        <v>680885.00549999997</v>
      </c>
      <c r="R5" s="56">
        <v>7829764.8459999999</v>
      </c>
      <c r="S5" s="56" t="s">
        <v>152</v>
      </c>
    </row>
    <row r="6" spans="1:19" x14ac:dyDescent="0.35">
      <c r="A6" s="56" t="s">
        <v>196</v>
      </c>
      <c r="B6" s="56" t="s">
        <v>169</v>
      </c>
      <c r="C6" s="56" t="s">
        <v>196</v>
      </c>
      <c r="D6" s="56" t="s">
        <v>169</v>
      </c>
      <c r="E6" s="56" t="s">
        <v>171</v>
      </c>
      <c r="F6" s="56">
        <v>827</v>
      </c>
      <c r="G6" s="56" t="s">
        <v>170</v>
      </c>
      <c r="H6" s="56">
        <v>44546</v>
      </c>
      <c r="I6" s="56" t="s">
        <v>202</v>
      </c>
      <c r="J6" s="56" t="s">
        <v>37</v>
      </c>
      <c r="K6" s="56" t="s">
        <v>155</v>
      </c>
      <c r="L6" s="56" t="s">
        <v>37</v>
      </c>
      <c r="M6" s="56" t="s">
        <v>154</v>
      </c>
      <c r="N6" s="56" t="s">
        <v>153</v>
      </c>
      <c r="O6" s="56" t="s">
        <v>146</v>
      </c>
      <c r="P6" s="56" t="s">
        <v>89</v>
      </c>
      <c r="Q6" s="56">
        <v>679170.62730000005</v>
      </c>
      <c r="R6" s="56">
        <v>7827224.8150000004</v>
      </c>
      <c r="S6" s="56" t="s">
        <v>152</v>
      </c>
    </row>
    <row r="7" spans="1:19" x14ac:dyDescent="0.35">
      <c r="A7" s="56" t="s">
        <v>197</v>
      </c>
      <c r="B7" s="56" t="s">
        <v>169</v>
      </c>
      <c r="C7" s="56" t="s">
        <v>197</v>
      </c>
      <c r="D7" s="56" t="s">
        <v>169</v>
      </c>
      <c r="E7" s="56" t="s">
        <v>171</v>
      </c>
      <c r="F7" s="56">
        <v>827</v>
      </c>
      <c r="G7" s="56" t="s">
        <v>170</v>
      </c>
      <c r="H7" s="56">
        <v>44407</v>
      </c>
      <c r="I7" s="56" t="s">
        <v>203</v>
      </c>
      <c r="J7" s="56" t="s">
        <v>37</v>
      </c>
      <c r="K7" s="56" t="s">
        <v>155</v>
      </c>
      <c r="L7" s="56" t="s">
        <v>37</v>
      </c>
      <c r="M7" s="56" t="s">
        <v>154</v>
      </c>
      <c r="N7" s="56" t="s">
        <v>153</v>
      </c>
      <c r="O7" s="56" t="s">
        <v>146</v>
      </c>
      <c r="P7" s="56" t="s">
        <v>89</v>
      </c>
      <c r="Q7" s="56">
        <v>679170.62730000005</v>
      </c>
      <c r="R7" s="56">
        <v>7827224.8150000004</v>
      </c>
      <c r="S7" s="56" t="s">
        <v>152</v>
      </c>
    </row>
    <row r="8" spans="1:19" x14ac:dyDescent="0.35">
      <c r="A8" s="56" t="s">
        <v>198</v>
      </c>
      <c r="B8" s="56" t="s">
        <v>169</v>
      </c>
      <c r="C8" s="56" t="s">
        <v>198</v>
      </c>
      <c r="D8" s="56" t="s">
        <v>169</v>
      </c>
      <c r="E8" s="56" t="s">
        <v>171</v>
      </c>
      <c r="F8" s="56">
        <v>827</v>
      </c>
      <c r="G8" s="56" t="s">
        <v>170</v>
      </c>
      <c r="H8" s="56">
        <v>44546</v>
      </c>
      <c r="I8" s="56" t="s">
        <v>202</v>
      </c>
      <c r="J8" s="56" t="s">
        <v>37</v>
      </c>
      <c r="K8" s="56" t="s">
        <v>155</v>
      </c>
      <c r="L8" s="56" t="s">
        <v>37</v>
      </c>
      <c r="M8" s="56" t="s">
        <v>154</v>
      </c>
      <c r="N8" s="56" t="s">
        <v>153</v>
      </c>
      <c r="O8" s="56" t="s">
        <v>147</v>
      </c>
      <c r="P8" s="56" t="s">
        <v>89</v>
      </c>
      <c r="Q8" s="56">
        <v>677979.08239999996</v>
      </c>
      <c r="R8" s="56">
        <v>7829749.7110000001</v>
      </c>
      <c r="S8" s="56" t="s">
        <v>152</v>
      </c>
    </row>
    <row r="9" spans="1:19" x14ac:dyDescent="0.35">
      <c r="A9" s="56" t="s">
        <v>199</v>
      </c>
      <c r="B9" s="56" t="s">
        <v>169</v>
      </c>
      <c r="C9" s="56" t="s">
        <v>199</v>
      </c>
      <c r="D9" s="56" t="s">
        <v>169</v>
      </c>
      <c r="E9" s="56" t="s">
        <v>171</v>
      </c>
      <c r="F9" s="56">
        <v>827</v>
      </c>
      <c r="G9" s="56" t="s">
        <v>170</v>
      </c>
      <c r="H9" s="56">
        <v>44407</v>
      </c>
      <c r="I9" s="56" t="s">
        <v>203</v>
      </c>
      <c r="J9" s="56" t="s">
        <v>37</v>
      </c>
      <c r="K9" s="56" t="s">
        <v>155</v>
      </c>
      <c r="L9" s="56" t="s">
        <v>37</v>
      </c>
      <c r="M9" s="56" t="s">
        <v>154</v>
      </c>
      <c r="N9" s="56" t="s">
        <v>153</v>
      </c>
      <c r="O9" s="56" t="s">
        <v>147</v>
      </c>
      <c r="P9" s="56" t="s">
        <v>89</v>
      </c>
      <c r="Q9" s="56">
        <v>677979.08239999996</v>
      </c>
      <c r="R9" s="56">
        <v>7829749.7110000001</v>
      </c>
      <c r="S9" s="56" t="s">
        <v>152</v>
      </c>
    </row>
    <row r="10" spans="1:19" x14ac:dyDescent="0.35">
      <c r="A10" s="56" t="s">
        <v>200</v>
      </c>
      <c r="B10" s="56" t="s">
        <v>169</v>
      </c>
      <c r="C10" s="56" t="s">
        <v>200</v>
      </c>
      <c r="D10" s="56" t="s">
        <v>169</v>
      </c>
      <c r="E10" s="56" t="s">
        <v>171</v>
      </c>
      <c r="F10" s="56">
        <v>827</v>
      </c>
      <c r="G10" s="56" t="s">
        <v>170</v>
      </c>
      <c r="H10" s="56">
        <v>44546</v>
      </c>
      <c r="I10" s="56" t="s">
        <v>202</v>
      </c>
      <c r="J10" s="56" t="s">
        <v>37</v>
      </c>
      <c r="K10" s="56" t="s">
        <v>155</v>
      </c>
      <c r="L10" s="56" t="s">
        <v>37</v>
      </c>
      <c r="M10" s="56" t="s">
        <v>154</v>
      </c>
      <c r="N10" s="56" t="s">
        <v>153</v>
      </c>
      <c r="O10" s="56" t="s">
        <v>148</v>
      </c>
      <c r="P10" s="56" t="s">
        <v>89</v>
      </c>
      <c r="Q10" s="56">
        <v>681267.7746</v>
      </c>
      <c r="R10" s="56">
        <v>7830270.2189999996</v>
      </c>
      <c r="S10" s="56" t="s">
        <v>152</v>
      </c>
    </row>
    <row r="11" spans="1:19" x14ac:dyDescent="0.35">
      <c r="A11" s="56" t="s">
        <v>201</v>
      </c>
      <c r="B11" s="56" t="s">
        <v>169</v>
      </c>
      <c r="C11" s="56" t="s">
        <v>201</v>
      </c>
      <c r="D11" s="56" t="s">
        <v>169</v>
      </c>
      <c r="E11" s="56" t="s">
        <v>171</v>
      </c>
      <c r="F11" s="56">
        <v>827</v>
      </c>
      <c r="G11" s="56" t="s">
        <v>170</v>
      </c>
      <c r="H11" s="56">
        <v>44407</v>
      </c>
      <c r="I11" s="56" t="s">
        <v>203</v>
      </c>
      <c r="J11" s="56" t="s">
        <v>37</v>
      </c>
      <c r="K11" s="56" t="s">
        <v>155</v>
      </c>
      <c r="L11" s="56" t="s">
        <v>37</v>
      </c>
      <c r="M11" s="56" t="s">
        <v>154</v>
      </c>
      <c r="N11" s="56" t="s">
        <v>153</v>
      </c>
      <c r="O11" s="56" t="s">
        <v>148</v>
      </c>
      <c r="P11" s="56" t="s">
        <v>89</v>
      </c>
      <c r="Q11" s="56">
        <v>681267.7746</v>
      </c>
      <c r="R11" s="56">
        <v>7830270.2189999996</v>
      </c>
      <c r="S11" s="56" t="s">
        <v>152</v>
      </c>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78C7A-D441-44D8-AB66-AA46B91866AF}">
  <dimension ref="A1:AB120"/>
  <sheetViews>
    <sheetView workbookViewId="0"/>
  </sheetViews>
  <sheetFormatPr defaultRowHeight="14.5" x14ac:dyDescent="0.35"/>
  <cols>
    <col min="1" max="1" width="55.7265625" style="56" customWidth="1"/>
    <col min="2" max="2" width="38" style="56" bestFit="1" customWidth="1"/>
    <col min="3" max="3" width="14.26953125" style="56" bestFit="1" customWidth="1"/>
    <col min="4" max="4" width="19.7265625" style="56" bestFit="1" customWidth="1"/>
    <col min="5" max="5" width="14.26953125" style="56" bestFit="1" customWidth="1"/>
    <col min="6" max="6" width="8.453125" style="56" bestFit="1" customWidth="1"/>
    <col min="7" max="7" width="9.90625" style="56" bestFit="1" customWidth="1"/>
    <col min="8" max="8" width="8.54296875" style="56" bestFit="1" customWidth="1"/>
    <col min="9" max="9" width="14.26953125" style="56" bestFit="1" customWidth="1"/>
    <col min="10" max="10" width="17.26953125" style="56" bestFit="1" customWidth="1"/>
    <col min="11" max="11" width="14.7265625" style="56" bestFit="1" customWidth="1"/>
    <col min="12" max="12" width="19.1796875" style="56" bestFit="1" customWidth="1"/>
    <col min="13" max="13" width="10.90625" style="56" bestFit="1" customWidth="1"/>
    <col min="14" max="14" width="21.90625" style="56" bestFit="1" customWidth="1"/>
    <col min="15" max="15" width="11.7265625" style="56" bestFit="1" customWidth="1"/>
    <col min="16" max="16" width="15.90625" style="56" bestFit="1" customWidth="1"/>
    <col min="17" max="17" width="3.81640625" style="56" bestFit="1" customWidth="1"/>
    <col min="18" max="18" width="9" style="56" bestFit="1" customWidth="1"/>
    <col min="19" max="19" width="22.6328125" style="56" bestFit="1" customWidth="1"/>
    <col min="20" max="20" width="13.08984375" style="56" bestFit="1" customWidth="1"/>
    <col min="21" max="21" width="19.453125" style="56" bestFit="1" customWidth="1"/>
    <col min="22" max="22" width="18.54296875" style="56" bestFit="1" customWidth="1"/>
    <col min="23" max="23" width="19.1796875" style="56" bestFit="1" customWidth="1"/>
    <col min="24" max="24" width="18" style="56" bestFit="1" customWidth="1"/>
    <col min="25" max="25" width="11.26953125" style="56" bestFit="1" customWidth="1"/>
    <col min="26" max="26" width="10.453125" style="56" bestFit="1" customWidth="1"/>
    <col min="27" max="27" width="28.453125" style="56" bestFit="1" customWidth="1"/>
    <col min="28" max="28" width="15.54296875" style="56" bestFit="1" customWidth="1"/>
    <col min="29" max="16384" width="8.7265625" style="56"/>
  </cols>
  <sheetData>
    <row r="1" spans="1:28" ht="15.5" x14ac:dyDescent="0.35">
      <c r="A1" s="18" t="s">
        <v>0</v>
      </c>
      <c r="B1" s="18" t="s">
        <v>14</v>
      </c>
      <c r="C1" s="18" t="s">
        <v>15</v>
      </c>
      <c r="D1" s="18" t="s">
        <v>16</v>
      </c>
      <c r="E1" s="55" t="s">
        <v>17</v>
      </c>
      <c r="F1" s="55" t="s">
        <v>18</v>
      </c>
      <c r="G1" s="55" t="s">
        <v>19</v>
      </c>
      <c r="H1" s="55" t="s">
        <v>20</v>
      </c>
      <c r="I1" s="55" t="s">
        <v>21</v>
      </c>
      <c r="J1" s="55" t="s">
        <v>165</v>
      </c>
      <c r="K1" s="55" t="s">
        <v>164</v>
      </c>
      <c r="L1" s="55" t="s">
        <v>163</v>
      </c>
      <c r="M1" s="55" t="s">
        <v>22</v>
      </c>
      <c r="N1" s="55" t="s">
        <v>23</v>
      </c>
      <c r="O1" s="55" t="s">
        <v>24</v>
      </c>
      <c r="P1" s="57" t="s">
        <v>25</v>
      </c>
      <c r="Q1" s="57" t="s">
        <v>26</v>
      </c>
      <c r="R1" s="57" t="s">
        <v>27</v>
      </c>
      <c r="S1" s="57" t="s">
        <v>28</v>
      </c>
      <c r="T1" s="57" t="s">
        <v>29</v>
      </c>
      <c r="U1" s="57" t="s">
        <v>30</v>
      </c>
      <c r="V1" s="57" t="s">
        <v>162</v>
      </c>
      <c r="W1" s="57" t="s">
        <v>161</v>
      </c>
      <c r="X1" s="57" t="s">
        <v>160</v>
      </c>
      <c r="Y1" s="57" t="s">
        <v>159</v>
      </c>
      <c r="Z1" s="57" t="s">
        <v>158</v>
      </c>
      <c r="AA1" s="57" t="s">
        <v>157</v>
      </c>
      <c r="AB1" s="57" t="s">
        <v>156</v>
      </c>
    </row>
    <row r="2" spans="1:28" x14ac:dyDescent="0.35">
      <c r="A2" s="56" t="s">
        <v>199</v>
      </c>
      <c r="B2" s="56" t="s">
        <v>283</v>
      </c>
      <c r="C2" s="56" t="s">
        <v>151</v>
      </c>
      <c r="D2" s="56" t="s">
        <v>45</v>
      </c>
      <c r="E2" s="56" t="s">
        <v>72</v>
      </c>
      <c r="F2" s="56" t="s">
        <v>42</v>
      </c>
      <c r="G2" s="56" t="s">
        <v>43</v>
      </c>
      <c r="H2" s="56" t="s">
        <v>72</v>
      </c>
      <c r="I2" s="56" t="s">
        <v>37</v>
      </c>
      <c r="J2" s="56" t="s">
        <v>37</v>
      </c>
      <c r="K2" s="56" t="s">
        <v>37</v>
      </c>
      <c r="L2" s="56" t="s">
        <v>37</v>
      </c>
      <c r="M2" s="56" t="s">
        <v>73</v>
      </c>
      <c r="N2" s="56" t="s">
        <v>37</v>
      </c>
      <c r="O2" s="56" t="s">
        <v>37</v>
      </c>
      <c r="P2" s="56">
        <v>1</v>
      </c>
      <c r="Q2" s="56" t="s">
        <v>37</v>
      </c>
      <c r="R2" s="56" t="s">
        <v>37</v>
      </c>
      <c r="S2" s="56" t="s">
        <v>37</v>
      </c>
      <c r="T2" s="56" t="s">
        <v>38</v>
      </c>
      <c r="U2" s="56" t="s">
        <v>37</v>
      </c>
      <c r="V2" s="56" t="s">
        <v>150</v>
      </c>
      <c r="W2" s="56">
        <v>11</v>
      </c>
      <c r="X2" s="56" t="s">
        <v>172</v>
      </c>
      <c r="Y2" s="56" t="s">
        <v>90</v>
      </c>
      <c r="Z2" s="56" t="s">
        <v>37</v>
      </c>
      <c r="AA2" s="56" t="s">
        <v>149</v>
      </c>
      <c r="AB2" s="56">
        <v>1</v>
      </c>
    </row>
    <row r="3" spans="1:28" x14ac:dyDescent="0.35">
      <c r="A3" s="56" t="s">
        <v>195</v>
      </c>
      <c r="B3" s="56" t="s">
        <v>242</v>
      </c>
      <c r="C3" s="56" t="s">
        <v>151</v>
      </c>
      <c r="D3" s="56" t="s">
        <v>92</v>
      </c>
      <c r="E3" s="56" t="s">
        <v>51</v>
      </c>
      <c r="F3" s="56" t="s">
        <v>42</v>
      </c>
      <c r="G3" s="56" t="s">
        <v>76</v>
      </c>
      <c r="H3" s="56" t="s">
        <v>44</v>
      </c>
      <c r="I3" s="56" t="s">
        <v>51</v>
      </c>
      <c r="J3" s="56" t="s">
        <v>52</v>
      </c>
      <c r="K3" s="56" t="s">
        <v>37</v>
      </c>
      <c r="L3" s="56" t="s">
        <v>37</v>
      </c>
      <c r="M3" s="56" t="s">
        <v>35</v>
      </c>
      <c r="N3" s="56" t="s">
        <v>37</v>
      </c>
      <c r="O3" s="56" t="s">
        <v>37</v>
      </c>
      <c r="P3" s="56">
        <v>1</v>
      </c>
      <c r="Q3" s="56" t="s">
        <v>37</v>
      </c>
      <c r="R3" s="56" t="s">
        <v>37</v>
      </c>
      <c r="S3" s="56" t="s">
        <v>37</v>
      </c>
      <c r="T3" s="56" t="s">
        <v>38</v>
      </c>
      <c r="U3" s="56" t="s">
        <v>37</v>
      </c>
      <c r="V3" s="56" t="s">
        <v>150</v>
      </c>
      <c r="W3" s="56">
        <v>11</v>
      </c>
      <c r="X3" s="56" t="s">
        <v>172</v>
      </c>
      <c r="Y3" s="56" t="s">
        <v>90</v>
      </c>
      <c r="Z3" s="56" t="s">
        <v>37</v>
      </c>
      <c r="AA3" s="56" t="s">
        <v>149</v>
      </c>
      <c r="AB3" s="56">
        <v>2</v>
      </c>
    </row>
    <row r="4" spans="1:28" x14ac:dyDescent="0.35">
      <c r="A4" s="56" t="s">
        <v>197</v>
      </c>
      <c r="B4" s="56" t="s">
        <v>272</v>
      </c>
      <c r="C4" s="56" t="s">
        <v>151</v>
      </c>
      <c r="D4" s="56" t="s">
        <v>93</v>
      </c>
      <c r="E4" s="56" t="s">
        <v>51</v>
      </c>
      <c r="F4" s="56" t="s">
        <v>42</v>
      </c>
      <c r="G4" s="56" t="s">
        <v>76</v>
      </c>
      <c r="H4" s="56" t="s">
        <v>44</v>
      </c>
      <c r="I4" s="56" t="s">
        <v>51</v>
      </c>
      <c r="J4" s="56" t="s">
        <v>53</v>
      </c>
      <c r="K4" s="56" t="s">
        <v>37</v>
      </c>
      <c r="L4" s="56" t="s">
        <v>37</v>
      </c>
      <c r="M4" s="56" t="s">
        <v>35</v>
      </c>
      <c r="N4" s="56" t="s">
        <v>37</v>
      </c>
      <c r="O4" s="56" t="s">
        <v>37</v>
      </c>
      <c r="P4" s="56">
        <v>1</v>
      </c>
      <c r="Q4" s="56" t="s">
        <v>37</v>
      </c>
      <c r="R4" s="56" t="s">
        <v>37</v>
      </c>
      <c r="S4" s="56" t="s">
        <v>37</v>
      </c>
      <c r="T4" s="56" t="s">
        <v>38</v>
      </c>
      <c r="U4" s="56" t="s">
        <v>37</v>
      </c>
      <c r="V4" s="56" t="s">
        <v>150</v>
      </c>
      <c r="W4" s="56">
        <v>11</v>
      </c>
      <c r="X4" s="56" t="s">
        <v>172</v>
      </c>
      <c r="Y4" s="56" t="s">
        <v>90</v>
      </c>
      <c r="Z4" s="56" t="s">
        <v>37</v>
      </c>
      <c r="AA4" s="56" t="s">
        <v>149</v>
      </c>
      <c r="AB4" s="56">
        <v>3</v>
      </c>
    </row>
    <row r="5" spans="1:28" x14ac:dyDescent="0.35">
      <c r="A5" s="56" t="s">
        <v>193</v>
      </c>
      <c r="B5" s="56" t="s">
        <v>223</v>
      </c>
      <c r="C5" s="56" t="s">
        <v>151</v>
      </c>
      <c r="D5" s="56" t="s">
        <v>47</v>
      </c>
      <c r="E5" s="56" t="s">
        <v>41</v>
      </c>
      <c r="F5" s="56" t="s">
        <v>42</v>
      </c>
      <c r="G5" s="56" t="s">
        <v>76</v>
      </c>
      <c r="H5" s="56" t="s">
        <v>44</v>
      </c>
      <c r="I5" s="56" t="s">
        <v>41</v>
      </c>
      <c r="J5" s="56" t="s">
        <v>47</v>
      </c>
      <c r="K5" s="56" t="s">
        <v>37</v>
      </c>
      <c r="L5" s="56" t="s">
        <v>37</v>
      </c>
      <c r="M5" s="56" t="s">
        <v>36</v>
      </c>
      <c r="N5" s="56" t="s">
        <v>37</v>
      </c>
      <c r="O5" s="56" t="s">
        <v>37</v>
      </c>
      <c r="P5" s="56">
        <v>1</v>
      </c>
      <c r="Q5" s="56" t="s">
        <v>37</v>
      </c>
      <c r="R5" s="56" t="s">
        <v>37</v>
      </c>
      <c r="S5" s="56" t="s">
        <v>37</v>
      </c>
      <c r="T5" s="56" t="s">
        <v>38</v>
      </c>
      <c r="U5" s="56" t="s">
        <v>37</v>
      </c>
      <c r="V5" s="56" t="s">
        <v>150</v>
      </c>
      <c r="W5" s="56">
        <v>11</v>
      </c>
      <c r="X5" s="56" t="s">
        <v>172</v>
      </c>
      <c r="Y5" s="56" t="s">
        <v>90</v>
      </c>
      <c r="Z5" s="56" t="s">
        <v>37</v>
      </c>
      <c r="AA5" s="56" t="s">
        <v>149</v>
      </c>
      <c r="AB5" s="56">
        <v>4</v>
      </c>
    </row>
    <row r="6" spans="1:28" x14ac:dyDescent="0.35">
      <c r="A6" s="56" t="s">
        <v>199</v>
      </c>
      <c r="B6" s="56" t="s">
        <v>291</v>
      </c>
      <c r="C6" s="56" t="s">
        <v>151</v>
      </c>
      <c r="D6" s="56" t="s">
        <v>47</v>
      </c>
      <c r="E6" s="56" t="s">
        <v>41</v>
      </c>
      <c r="F6" s="56" t="s">
        <v>42</v>
      </c>
      <c r="G6" s="56" t="s">
        <v>76</v>
      </c>
      <c r="H6" s="56" t="s">
        <v>44</v>
      </c>
      <c r="I6" s="56" t="s">
        <v>41</v>
      </c>
      <c r="J6" s="56" t="s">
        <v>47</v>
      </c>
      <c r="K6" s="56" t="s">
        <v>37</v>
      </c>
      <c r="L6" s="56" t="s">
        <v>37</v>
      </c>
      <c r="M6" s="56" t="s">
        <v>36</v>
      </c>
      <c r="N6" s="56" t="s">
        <v>37</v>
      </c>
      <c r="O6" s="56" t="s">
        <v>37</v>
      </c>
      <c r="P6" s="56">
        <v>1</v>
      </c>
      <c r="Q6" s="56" t="s">
        <v>37</v>
      </c>
      <c r="R6" s="56" t="s">
        <v>37</v>
      </c>
      <c r="S6" s="56" t="s">
        <v>37</v>
      </c>
      <c r="T6" s="56" t="s">
        <v>38</v>
      </c>
      <c r="U6" s="56" t="s">
        <v>37</v>
      </c>
      <c r="V6" s="56" t="s">
        <v>150</v>
      </c>
      <c r="W6" s="56">
        <v>11</v>
      </c>
      <c r="X6" s="56" t="s">
        <v>172</v>
      </c>
      <c r="Y6" s="56" t="s">
        <v>90</v>
      </c>
      <c r="Z6" s="56" t="s">
        <v>37</v>
      </c>
      <c r="AA6" s="56" t="s">
        <v>149</v>
      </c>
      <c r="AB6" s="56">
        <v>5</v>
      </c>
    </row>
    <row r="7" spans="1:28" x14ac:dyDescent="0.35">
      <c r="A7" s="56" t="s">
        <v>201</v>
      </c>
      <c r="B7" s="56" t="s">
        <v>322</v>
      </c>
      <c r="C7" s="56" t="s">
        <v>151</v>
      </c>
      <c r="D7" s="56" t="s">
        <v>48</v>
      </c>
      <c r="E7" s="56" t="s">
        <v>41</v>
      </c>
      <c r="F7" s="56" t="s">
        <v>42</v>
      </c>
      <c r="G7" s="56" t="s">
        <v>76</v>
      </c>
      <c r="H7" s="56" t="s">
        <v>44</v>
      </c>
      <c r="I7" s="56" t="s">
        <v>41</v>
      </c>
      <c r="J7" s="56" t="s">
        <v>48</v>
      </c>
      <c r="K7" s="56" t="s">
        <v>37</v>
      </c>
      <c r="L7" s="56" t="s">
        <v>37</v>
      </c>
      <c r="M7" s="56" t="s">
        <v>36</v>
      </c>
      <c r="N7" s="56" t="s">
        <v>37</v>
      </c>
      <c r="O7" s="56" t="s">
        <v>37</v>
      </c>
      <c r="P7" s="56">
        <v>2</v>
      </c>
      <c r="Q7" s="56" t="s">
        <v>37</v>
      </c>
      <c r="R7" s="56" t="s">
        <v>37</v>
      </c>
      <c r="S7" s="56" t="s">
        <v>37</v>
      </c>
      <c r="T7" s="56" t="s">
        <v>38</v>
      </c>
      <c r="U7" s="56" t="s">
        <v>37</v>
      </c>
      <c r="V7" s="56" t="s">
        <v>150</v>
      </c>
      <c r="W7" s="56">
        <v>12</v>
      </c>
      <c r="X7" s="56" t="s">
        <v>172</v>
      </c>
      <c r="Y7" s="56" t="s">
        <v>90</v>
      </c>
      <c r="Z7" s="56" t="s">
        <v>37</v>
      </c>
      <c r="AA7" s="56" t="s">
        <v>149</v>
      </c>
      <c r="AB7" s="56">
        <v>6</v>
      </c>
    </row>
    <row r="8" spans="1:28" x14ac:dyDescent="0.35">
      <c r="A8" s="56" t="s">
        <v>201</v>
      </c>
      <c r="B8" s="56" t="s">
        <v>323</v>
      </c>
      <c r="C8" s="56" t="s">
        <v>151</v>
      </c>
      <c r="D8" s="56" t="s">
        <v>94</v>
      </c>
      <c r="E8" s="56" t="s">
        <v>41</v>
      </c>
      <c r="F8" s="56" t="s">
        <v>42</v>
      </c>
      <c r="G8" s="56" t="s">
        <v>76</v>
      </c>
      <c r="H8" s="56" t="s">
        <v>44</v>
      </c>
      <c r="I8" s="56" t="s">
        <v>41</v>
      </c>
      <c r="J8" s="56" t="s">
        <v>39</v>
      </c>
      <c r="K8" s="56" t="s">
        <v>37</v>
      </c>
      <c r="L8" s="56" t="s">
        <v>37</v>
      </c>
      <c r="M8" s="56" t="s">
        <v>35</v>
      </c>
      <c r="N8" s="56" t="s">
        <v>37</v>
      </c>
      <c r="O8" s="56" t="s">
        <v>37</v>
      </c>
      <c r="P8" s="56">
        <v>1</v>
      </c>
      <c r="Q8" s="56" t="s">
        <v>37</v>
      </c>
      <c r="R8" s="56" t="s">
        <v>37</v>
      </c>
      <c r="S8" s="56" t="s">
        <v>37</v>
      </c>
      <c r="T8" s="56" t="s">
        <v>38</v>
      </c>
      <c r="U8" s="56" t="s">
        <v>37</v>
      </c>
      <c r="V8" s="56" t="s">
        <v>150</v>
      </c>
      <c r="W8" s="56">
        <v>11</v>
      </c>
      <c r="X8" s="56" t="s">
        <v>172</v>
      </c>
      <c r="Y8" s="56" t="s">
        <v>90</v>
      </c>
      <c r="Z8" s="56" t="s">
        <v>37</v>
      </c>
      <c r="AA8" s="56" t="s">
        <v>149</v>
      </c>
      <c r="AB8" s="56">
        <v>7</v>
      </c>
    </row>
    <row r="9" spans="1:28" x14ac:dyDescent="0.35">
      <c r="A9" s="56" t="s">
        <v>197</v>
      </c>
      <c r="B9" s="56" t="s">
        <v>278</v>
      </c>
      <c r="C9" s="56" t="s">
        <v>151</v>
      </c>
      <c r="D9" s="56" t="s">
        <v>95</v>
      </c>
      <c r="E9" s="56" t="s">
        <v>41</v>
      </c>
      <c r="F9" s="56" t="s">
        <v>42</v>
      </c>
      <c r="G9" s="56" t="s">
        <v>76</v>
      </c>
      <c r="H9" s="56" t="s">
        <v>44</v>
      </c>
      <c r="I9" s="56" t="s">
        <v>41</v>
      </c>
      <c r="J9" s="56" t="s">
        <v>39</v>
      </c>
      <c r="K9" s="56" t="s">
        <v>37</v>
      </c>
      <c r="L9" s="56" t="s">
        <v>37</v>
      </c>
      <c r="M9" s="56" t="s">
        <v>35</v>
      </c>
      <c r="N9" s="56" t="s">
        <v>37</v>
      </c>
      <c r="O9" s="56" t="s">
        <v>37</v>
      </c>
      <c r="P9" s="56">
        <v>46</v>
      </c>
      <c r="Q9" s="56" t="s">
        <v>37</v>
      </c>
      <c r="R9" s="56" t="s">
        <v>37</v>
      </c>
      <c r="S9" s="56" t="s">
        <v>37</v>
      </c>
      <c r="T9" s="56" t="s">
        <v>38</v>
      </c>
      <c r="U9" s="56" t="s">
        <v>37</v>
      </c>
      <c r="V9" s="56" t="s">
        <v>150</v>
      </c>
      <c r="W9" s="56">
        <v>511</v>
      </c>
      <c r="X9" s="56" t="s">
        <v>172</v>
      </c>
      <c r="Y9" s="56" t="s">
        <v>90</v>
      </c>
      <c r="Z9" s="56" t="s">
        <v>37</v>
      </c>
      <c r="AA9" s="56" t="s">
        <v>149</v>
      </c>
      <c r="AB9" s="56">
        <v>8</v>
      </c>
    </row>
    <row r="10" spans="1:28" x14ac:dyDescent="0.35">
      <c r="A10" s="56" t="s">
        <v>193</v>
      </c>
      <c r="B10" s="56" t="s">
        <v>218</v>
      </c>
      <c r="C10" s="56" t="s">
        <v>151</v>
      </c>
      <c r="D10" s="56" t="s">
        <v>96</v>
      </c>
      <c r="E10" s="56" t="s">
        <v>41</v>
      </c>
      <c r="F10" s="56" t="s">
        <v>42</v>
      </c>
      <c r="G10" s="56" t="s">
        <v>76</v>
      </c>
      <c r="H10" s="56" t="s">
        <v>44</v>
      </c>
      <c r="I10" s="56" t="s">
        <v>41</v>
      </c>
      <c r="J10" s="56" t="s">
        <v>39</v>
      </c>
      <c r="K10" s="56" t="s">
        <v>37</v>
      </c>
      <c r="L10" s="56" t="s">
        <v>37</v>
      </c>
      <c r="M10" s="56" t="s">
        <v>35</v>
      </c>
      <c r="N10" s="56" t="s">
        <v>37</v>
      </c>
      <c r="O10" s="56" t="s">
        <v>37</v>
      </c>
      <c r="P10" s="56">
        <v>2</v>
      </c>
      <c r="Q10" s="56" t="s">
        <v>37</v>
      </c>
      <c r="R10" s="56" t="s">
        <v>37</v>
      </c>
      <c r="S10" s="56" t="s">
        <v>37</v>
      </c>
      <c r="T10" s="56" t="s">
        <v>38</v>
      </c>
      <c r="U10" s="56" t="s">
        <v>37</v>
      </c>
      <c r="V10" s="56" t="s">
        <v>150</v>
      </c>
      <c r="W10" s="56">
        <v>22</v>
      </c>
      <c r="X10" s="56" t="s">
        <v>172</v>
      </c>
      <c r="Y10" s="56" t="s">
        <v>90</v>
      </c>
      <c r="Z10" s="56" t="s">
        <v>37</v>
      </c>
      <c r="AA10" s="56" t="s">
        <v>149</v>
      </c>
      <c r="AB10" s="56">
        <v>9</v>
      </c>
    </row>
    <row r="11" spans="1:28" x14ac:dyDescent="0.35">
      <c r="A11" s="56" t="s">
        <v>197</v>
      </c>
      <c r="B11" s="56" t="s">
        <v>262</v>
      </c>
      <c r="C11" s="56" t="s">
        <v>151</v>
      </c>
      <c r="D11" s="56" t="s">
        <v>96</v>
      </c>
      <c r="E11" s="56" t="s">
        <v>41</v>
      </c>
      <c r="F11" s="56" t="s">
        <v>42</v>
      </c>
      <c r="G11" s="56" t="s">
        <v>76</v>
      </c>
      <c r="H11" s="56" t="s">
        <v>44</v>
      </c>
      <c r="I11" s="56" t="s">
        <v>41</v>
      </c>
      <c r="J11" s="56" t="s">
        <v>39</v>
      </c>
      <c r="K11" s="56" t="s">
        <v>37</v>
      </c>
      <c r="L11" s="56" t="s">
        <v>37</v>
      </c>
      <c r="M11" s="56" t="s">
        <v>35</v>
      </c>
      <c r="N11" s="56" t="s">
        <v>37</v>
      </c>
      <c r="O11" s="56" t="s">
        <v>37</v>
      </c>
      <c r="P11" s="56">
        <v>6</v>
      </c>
      <c r="Q11" s="56" t="s">
        <v>37</v>
      </c>
      <c r="R11" s="56" t="s">
        <v>37</v>
      </c>
      <c r="S11" s="56" t="s">
        <v>37</v>
      </c>
      <c r="T11" s="56" t="s">
        <v>38</v>
      </c>
      <c r="U11" s="56" t="s">
        <v>37</v>
      </c>
      <c r="V11" s="56" t="s">
        <v>150</v>
      </c>
      <c r="W11" s="56">
        <v>67</v>
      </c>
      <c r="X11" s="56" t="s">
        <v>172</v>
      </c>
      <c r="Y11" s="56" t="s">
        <v>90</v>
      </c>
      <c r="Z11" s="56" t="s">
        <v>37</v>
      </c>
      <c r="AA11" s="56" t="s">
        <v>149</v>
      </c>
      <c r="AB11" s="56">
        <v>10</v>
      </c>
    </row>
    <row r="12" spans="1:28" x14ac:dyDescent="0.35">
      <c r="A12" s="56" t="s">
        <v>199</v>
      </c>
      <c r="B12" s="56" t="s">
        <v>280</v>
      </c>
      <c r="C12" s="56" t="s">
        <v>151</v>
      </c>
      <c r="D12" s="56" t="s">
        <v>96</v>
      </c>
      <c r="E12" s="56" t="s">
        <v>41</v>
      </c>
      <c r="F12" s="56" t="s">
        <v>42</v>
      </c>
      <c r="G12" s="56" t="s">
        <v>76</v>
      </c>
      <c r="H12" s="56" t="s">
        <v>44</v>
      </c>
      <c r="I12" s="56" t="s">
        <v>41</v>
      </c>
      <c r="J12" s="56" t="s">
        <v>39</v>
      </c>
      <c r="K12" s="56" t="s">
        <v>37</v>
      </c>
      <c r="L12" s="56" t="s">
        <v>37</v>
      </c>
      <c r="M12" s="56" t="s">
        <v>35</v>
      </c>
      <c r="N12" s="56" t="s">
        <v>37</v>
      </c>
      <c r="O12" s="56" t="s">
        <v>37</v>
      </c>
      <c r="P12" s="56">
        <v>5</v>
      </c>
      <c r="Q12" s="56" t="s">
        <v>37</v>
      </c>
      <c r="R12" s="56" t="s">
        <v>37</v>
      </c>
      <c r="S12" s="56" t="s">
        <v>37</v>
      </c>
      <c r="T12" s="56" t="s">
        <v>38</v>
      </c>
      <c r="U12" s="56" t="s">
        <v>37</v>
      </c>
      <c r="V12" s="56" t="s">
        <v>150</v>
      </c>
      <c r="W12" s="56">
        <v>56</v>
      </c>
      <c r="X12" s="56" t="s">
        <v>172</v>
      </c>
      <c r="Y12" s="56" t="s">
        <v>90</v>
      </c>
      <c r="Z12" s="56" t="s">
        <v>37</v>
      </c>
      <c r="AA12" s="56" t="s">
        <v>149</v>
      </c>
      <c r="AB12" s="56">
        <v>11</v>
      </c>
    </row>
    <row r="13" spans="1:28" x14ac:dyDescent="0.35">
      <c r="A13" s="56" t="s">
        <v>201</v>
      </c>
      <c r="B13" s="56" t="s">
        <v>314</v>
      </c>
      <c r="C13" s="56" t="s">
        <v>151</v>
      </c>
      <c r="D13" s="56" t="s">
        <v>96</v>
      </c>
      <c r="E13" s="56" t="s">
        <v>41</v>
      </c>
      <c r="F13" s="56" t="s">
        <v>42</v>
      </c>
      <c r="G13" s="56" t="s">
        <v>76</v>
      </c>
      <c r="H13" s="56" t="s">
        <v>44</v>
      </c>
      <c r="I13" s="56" t="s">
        <v>41</v>
      </c>
      <c r="J13" s="56" t="s">
        <v>39</v>
      </c>
      <c r="K13" s="56" t="s">
        <v>37</v>
      </c>
      <c r="L13" s="56" t="s">
        <v>37</v>
      </c>
      <c r="M13" s="56" t="s">
        <v>35</v>
      </c>
      <c r="N13" s="56" t="s">
        <v>37</v>
      </c>
      <c r="O13" s="56" t="s">
        <v>37</v>
      </c>
      <c r="P13" s="56">
        <v>2</v>
      </c>
      <c r="Q13" s="56" t="s">
        <v>37</v>
      </c>
      <c r="R13" s="56" t="s">
        <v>37</v>
      </c>
      <c r="S13" s="56" t="s">
        <v>37</v>
      </c>
      <c r="T13" s="56" t="s">
        <v>38</v>
      </c>
      <c r="U13" s="56" t="s">
        <v>37</v>
      </c>
      <c r="V13" s="56" t="s">
        <v>150</v>
      </c>
      <c r="W13" s="56">
        <v>22</v>
      </c>
      <c r="X13" s="56" t="s">
        <v>172</v>
      </c>
      <c r="Y13" s="56" t="s">
        <v>90</v>
      </c>
      <c r="Z13" s="56" t="s">
        <v>37</v>
      </c>
      <c r="AA13" s="56" t="s">
        <v>149</v>
      </c>
      <c r="AB13" s="56">
        <v>12</v>
      </c>
    </row>
    <row r="14" spans="1:28" x14ac:dyDescent="0.35">
      <c r="A14" s="56" t="s">
        <v>193</v>
      </c>
      <c r="B14" s="56" t="s">
        <v>219</v>
      </c>
      <c r="C14" s="56" t="s">
        <v>151</v>
      </c>
      <c r="D14" s="56" t="s">
        <v>97</v>
      </c>
      <c r="E14" s="56" t="s">
        <v>41</v>
      </c>
      <c r="F14" s="56" t="s">
        <v>42</v>
      </c>
      <c r="G14" s="56" t="s">
        <v>76</v>
      </c>
      <c r="H14" s="56" t="s">
        <v>44</v>
      </c>
      <c r="I14" s="56" t="s">
        <v>41</v>
      </c>
      <c r="J14" s="56" t="s">
        <v>39</v>
      </c>
      <c r="K14" s="56" t="s">
        <v>37</v>
      </c>
      <c r="L14" s="56" t="s">
        <v>37</v>
      </c>
      <c r="M14" s="56" t="s">
        <v>35</v>
      </c>
      <c r="N14" s="56" t="s">
        <v>37</v>
      </c>
      <c r="O14" s="56" t="s">
        <v>37</v>
      </c>
      <c r="P14" s="56">
        <v>1</v>
      </c>
      <c r="Q14" s="56" t="s">
        <v>37</v>
      </c>
      <c r="R14" s="56" t="s">
        <v>37</v>
      </c>
      <c r="S14" s="56" t="s">
        <v>37</v>
      </c>
      <c r="T14" s="56" t="s">
        <v>38</v>
      </c>
      <c r="U14" s="56" t="s">
        <v>37</v>
      </c>
      <c r="V14" s="56" t="s">
        <v>150</v>
      </c>
      <c r="W14" s="56">
        <v>11</v>
      </c>
      <c r="X14" s="56" t="s">
        <v>172</v>
      </c>
      <c r="Y14" s="56" t="s">
        <v>90</v>
      </c>
      <c r="Z14" s="56" t="s">
        <v>37</v>
      </c>
      <c r="AA14" s="56" t="s">
        <v>149</v>
      </c>
      <c r="AB14" s="56">
        <v>13</v>
      </c>
    </row>
    <row r="15" spans="1:28" x14ac:dyDescent="0.35">
      <c r="A15" s="56" t="s">
        <v>195</v>
      </c>
      <c r="B15" s="56" t="s">
        <v>236</v>
      </c>
      <c r="C15" s="56" t="s">
        <v>151</v>
      </c>
      <c r="D15" s="56" t="s">
        <v>97</v>
      </c>
      <c r="E15" s="56" t="s">
        <v>41</v>
      </c>
      <c r="F15" s="56" t="s">
        <v>42</v>
      </c>
      <c r="G15" s="56" t="s">
        <v>76</v>
      </c>
      <c r="H15" s="56" t="s">
        <v>44</v>
      </c>
      <c r="I15" s="56" t="s">
        <v>41</v>
      </c>
      <c r="J15" s="56" t="s">
        <v>39</v>
      </c>
      <c r="K15" s="56" t="s">
        <v>37</v>
      </c>
      <c r="L15" s="56" t="s">
        <v>37</v>
      </c>
      <c r="M15" s="56" t="s">
        <v>35</v>
      </c>
      <c r="N15" s="56" t="s">
        <v>37</v>
      </c>
      <c r="O15" s="56" t="s">
        <v>37</v>
      </c>
      <c r="P15" s="56">
        <v>1</v>
      </c>
      <c r="Q15" s="56" t="s">
        <v>37</v>
      </c>
      <c r="R15" s="56" t="s">
        <v>37</v>
      </c>
      <c r="S15" s="56" t="s">
        <v>37</v>
      </c>
      <c r="T15" s="56" t="s">
        <v>38</v>
      </c>
      <c r="U15" s="56" t="s">
        <v>37</v>
      </c>
      <c r="V15" s="56" t="s">
        <v>150</v>
      </c>
      <c r="W15" s="56">
        <v>11</v>
      </c>
      <c r="X15" s="56" t="s">
        <v>172</v>
      </c>
      <c r="Y15" s="56" t="s">
        <v>90</v>
      </c>
      <c r="Z15" s="56" t="s">
        <v>37</v>
      </c>
      <c r="AA15" s="56" t="s">
        <v>149</v>
      </c>
      <c r="AB15" s="56">
        <v>14</v>
      </c>
    </row>
    <row r="16" spans="1:28" x14ac:dyDescent="0.35">
      <c r="A16" s="56" t="s">
        <v>197</v>
      </c>
      <c r="B16" s="56" t="s">
        <v>263</v>
      </c>
      <c r="C16" s="56" t="s">
        <v>151</v>
      </c>
      <c r="D16" s="56" t="s">
        <v>97</v>
      </c>
      <c r="E16" s="56" t="s">
        <v>41</v>
      </c>
      <c r="F16" s="56" t="s">
        <v>42</v>
      </c>
      <c r="G16" s="56" t="s">
        <v>76</v>
      </c>
      <c r="H16" s="56" t="s">
        <v>44</v>
      </c>
      <c r="I16" s="56" t="s">
        <v>41</v>
      </c>
      <c r="J16" s="56" t="s">
        <v>39</v>
      </c>
      <c r="K16" s="56" t="s">
        <v>37</v>
      </c>
      <c r="L16" s="56" t="s">
        <v>37</v>
      </c>
      <c r="M16" s="56" t="s">
        <v>35</v>
      </c>
      <c r="N16" s="56" t="s">
        <v>37</v>
      </c>
      <c r="O16" s="56" t="s">
        <v>37</v>
      </c>
      <c r="P16" s="56">
        <v>6</v>
      </c>
      <c r="Q16" s="56" t="s">
        <v>37</v>
      </c>
      <c r="R16" s="56" t="s">
        <v>37</v>
      </c>
      <c r="S16" s="56" t="s">
        <v>37</v>
      </c>
      <c r="T16" s="56" t="s">
        <v>38</v>
      </c>
      <c r="U16" s="56" t="s">
        <v>37</v>
      </c>
      <c r="V16" s="56" t="s">
        <v>150</v>
      </c>
      <c r="W16" s="56">
        <v>67</v>
      </c>
      <c r="X16" s="56" t="s">
        <v>172</v>
      </c>
      <c r="Y16" s="56" t="s">
        <v>90</v>
      </c>
      <c r="Z16" s="56" t="s">
        <v>37</v>
      </c>
      <c r="AA16" s="56" t="s">
        <v>149</v>
      </c>
      <c r="AB16" s="56">
        <v>15</v>
      </c>
    </row>
    <row r="17" spans="1:28" x14ac:dyDescent="0.35">
      <c r="A17" s="56" t="s">
        <v>201</v>
      </c>
      <c r="B17" s="56" t="s">
        <v>315</v>
      </c>
      <c r="C17" s="56" t="s">
        <v>151</v>
      </c>
      <c r="D17" s="56" t="s">
        <v>97</v>
      </c>
      <c r="E17" s="56" t="s">
        <v>41</v>
      </c>
      <c r="F17" s="56" t="s">
        <v>42</v>
      </c>
      <c r="G17" s="56" t="s">
        <v>76</v>
      </c>
      <c r="H17" s="56" t="s">
        <v>44</v>
      </c>
      <c r="I17" s="56" t="s">
        <v>41</v>
      </c>
      <c r="J17" s="56" t="s">
        <v>39</v>
      </c>
      <c r="K17" s="56" t="s">
        <v>37</v>
      </c>
      <c r="L17" s="56" t="s">
        <v>37</v>
      </c>
      <c r="M17" s="56" t="s">
        <v>35</v>
      </c>
      <c r="N17" s="56" t="s">
        <v>37</v>
      </c>
      <c r="O17" s="56" t="s">
        <v>37</v>
      </c>
      <c r="P17" s="56">
        <v>11</v>
      </c>
      <c r="Q17" s="56" t="s">
        <v>37</v>
      </c>
      <c r="R17" s="56" t="s">
        <v>37</v>
      </c>
      <c r="S17" s="56" t="s">
        <v>37</v>
      </c>
      <c r="T17" s="56" t="s">
        <v>38</v>
      </c>
      <c r="U17" s="56" t="s">
        <v>37</v>
      </c>
      <c r="V17" s="56" t="s">
        <v>150</v>
      </c>
      <c r="W17" s="56">
        <v>122</v>
      </c>
      <c r="X17" s="56" t="s">
        <v>172</v>
      </c>
      <c r="Y17" s="56" t="s">
        <v>90</v>
      </c>
      <c r="Z17" s="56" t="s">
        <v>37</v>
      </c>
      <c r="AA17" s="56" t="s">
        <v>149</v>
      </c>
      <c r="AB17" s="56">
        <v>16</v>
      </c>
    </row>
    <row r="18" spans="1:28" x14ac:dyDescent="0.35">
      <c r="A18" s="56" t="s">
        <v>195</v>
      </c>
      <c r="B18" s="56" t="s">
        <v>237</v>
      </c>
      <c r="C18" s="56" t="s">
        <v>151</v>
      </c>
      <c r="D18" s="56" t="s">
        <v>98</v>
      </c>
      <c r="E18" s="56" t="s">
        <v>41</v>
      </c>
      <c r="F18" s="56" t="s">
        <v>42</v>
      </c>
      <c r="G18" s="56" t="s">
        <v>76</v>
      </c>
      <c r="H18" s="56" t="s">
        <v>44</v>
      </c>
      <c r="I18" s="56" t="s">
        <v>41</v>
      </c>
      <c r="J18" s="56" t="s">
        <v>39</v>
      </c>
      <c r="K18" s="56" t="s">
        <v>37</v>
      </c>
      <c r="L18" s="56" t="s">
        <v>37</v>
      </c>
      <c r="M18" s="56" t="s">
        <v>35</v>
      </c>
      <c r="N18" s="56" t="s">
        <v>37</v>
      </c>
      <c r="O18" s="56" t="s">
        <v>37</v>
      </c>
      <c r="P18" s="56">
        <v>1</v>
      </c>
      <c r="Q18" s="56" t="s">
        <v>37</v>
      </c>
      <c r="R18" s="56" t="s">
        <v>37</v>
      </c>
      <c r="S18" s="56" t="s">
        <v>37</v>
      </c>
      <c r="T18" s="56" t="s">
        <v>38</v>
      </c>
      <c r="U18" s="56" t="s">
        <v>37</v>
      </c>
      <c r="V18" s="56" t="s">
        <v>150</v>
      </c>
      <c r="W18" s="56">
        <v>11</v>
      </c>
      <c r="X18" s="56" t="s">
        <v>172</v>
      </c>
      <c r="Y18" s="56" t="s">
        <v>90</v>
      </c>
      <c r="Z18" s="56" t="s">
        <v>37</v>
      </c>
      <c r="AA18" s="56" t="s">
        <v>149</v>
      </c>
      <c r="AB18" s="56">
        <v>17</v>
      </c>
    </row>
    <row r="19" spans="1:28" x14ac:dyDescent="0.35">
      <c r="A19" s="56" t="s">
        <v>197</v>
      </c>
      <c r="B19" s="56" t="s">
        <v>264</v>
      </c>
      <c r="C19" s="56" t="s">
        <v>151</v>
      </c>
      <c r="D19" s="56" t="s">
        <v>99</v>
      </c>
      <c r="E19" s="56" t="s">
        <v>41</v>
      </c>
      <c r="F19" s="56" t="s">
        <v>42</v>
      </c>
      <c r="G19" s="56" t="s">
        <v>76</v>
      </c>
      <c r="H19" s="56" t="s">
        <v>44</v>
      </c>
      <c r="I19" s="56" t="s">
        <v>41</v>
      </c>
      <c r="J19" s="56" t="s">
        <v>39</v>
      </c>
      <c r="K19" s="56" t="s">
        <v>37</v>
      </c>
      <c r="L19" s="56" t="s">
        <v>37</v>
      </c>
      <c r="M19" s="56" t="s">
        <v>35</v>
      </c>
      <c r="N19" s="56" t="s">
        <v>37</v>
      </c>
      <c r="O19" s="56" t="s">
        <v>37</v>
      </c>
      <c r="P19" s="56">
        <v>6</v>
      </c>
      <c r="Q19" s="56" t="s">
        <v>37</v>
      </c>
      <c r="R19" s="56" t="s">
        <v>37</v>
      </c>
      <c r="S19" s="56" t="s">
        <v>37</v>
      </c>
      <c r="T19" s="56" t="s">
        <v>38</v>
      </c>
      <c r="U19" s="56" t="s">
        <v>37</v>
      </c>
      <c r="V19" s="56" t="s">
        <v>150</v>
      </c>
      <c r="W19" s="56">
        <v>67</v>
      </c>
      <c r="X19" s="56" t="s">
        <v>172</v>
      </c>
      <c r="Y19" s="56" t="s">
        <v>90</v>
      </c>
      <c r="Z19" s="56" t="s">
        <v>37</v>
      </c>
      <c r="AA19" s="56" t="s">
        <v>149</v>
      </c>
      <c r="AB19" s="56">
        <v>18</v>
      </c>
    </row>
    <row r="20" spans="1:28" x14ac:dyDescent="0.35">
      <c r="A20" s="56" t="s">
        <v>199</v>
      </c>
      <c r="B20" s="56" t="s">
        <v>281</v>
      </c>
      <c r="C20" s="56" t="s">
        <v>151</v>
      </c>
      <c r="D20" s="56" t="s">
        <v>99</v>
      </c>
      <c r="E20" s="56" t="s">
        <v>41</v>
      </c>
      <c r="F20" s="56" t="s">
        <v>42</v>
      </c>
      <c r="G20" s="56" t="s">
        <v>76</v>
      </c>
      <c r="H20" s="56" t="s">
        <v>44</v>
      </c>
      <c r="I20" s="56" t="s">
        <v>41</v>
      </c>
      <c r="J20" s="56" t="s">
        <v>39</v>
      </c>
      <c r="K20" s="56" t="s">
        <v>37</v>
      </c>
      <c r="L20" s="56" t="s">
        <v>37</v>
      </c>
      <c r="M20" s="56" t="s">
        <v>35</v>
      </c>
      <c r="N20" s="56" t="s">
        <v>37</v>
      </c>
      <c r="O20" s="56" t="s">
        <v>37</v>
      </c>
      <c r="P20" s="56">
        <v>1</v>
      </c>
      <c r="Q20" s="56" t="s">
        <v>37</v>
      </c>
      <c r="R20" s="56" t="s">
        <v>37</v>
      </c>
      <c r="S20" s="56" t="s">
        <v>37</v>
      </c>
      <c r="T20" s="56" t="s">
        <v>38</v>
      </c>
      <c r="U20" s="56" t="s">
        <v>37</v>
      </c>
      <c r="V20" s="56" t="s">
        <v>150</v>
      </c>
      <c r="W20" s="56">
        <v>11</v>
      </c>
      <c r="X20" s="56" t="s">
        <v>172</v>
      </c>
      <c r="Y20" s="56" t="s">
        <v>90</v>
      </c>
      <c r="Z20" s="56" t="s">
        <v>37</v>
      </c>
      <c r="AA20" s="56" t="s">
        <v>149</v>
      </c>
      <c r="AB20" s="56">
        <v>19</v>
      </c>
    </row>
    <row r="21" spans="1:28" x14ac:dyDescent="0.35">
      <c r="A21" s="56" t="s">
        <v>197</v>
      </c>
      <c r="B21" s="56" t="s">
        <v>265</v>
      </c>
      <c r="C21" s="56" t="s">
        <v>151</v>
      </c>
      <c r="D21" s="56" t="s">
        <v>100</v>
      </c>
      <c r="E21" s="56" t="s">
        <v>41</v>
      </c>
      <c r="F21" s="56" t="s">
        <v>42</v>
      </c>
      <c r="G21" s="56" t="s">
        <v>76</v>
      </c>
      <c r="H21" s="56" t="s">
        <v>44</v>
      </c>
      <c r="I21" s="56" t="s">
        <v>41</v>
      </c>
      <c r="J21" s="56" t="s">
        <v>39</v>
      </c>
      <c r="K21" s="56" t="s">
        <v>37</v>
      </c>
      <c r="L21" s="56" t="s">
        <v>37</v>
      </c>
      <c r="M21" s="56" t="s">
        <v>35</v>
      </c>
      <c r="N21" s="56" t="s">
        <v>37</v>
      </c>
      <c r="O21" s="56" t="s">
        <v>37</v>
      </c>
      <c r="P21" s="56">
        <v>8</v>
      </c>
      <c r="Q21" s="56" t="s">
        <v>37</v>
      </c>
      <c r="R21" s="56" t="s">
        <v>37</v>
      </c>
      <c r="S21" s="56" t="s">
        <v>37</v>
      </c>
      <c r="T21" s="56" t="s">
        <v>38</v>
      </c>
      <c r="U21" s="56" t="s">
        <v>37</v>
      </c>
      <c r="V21" s="56" t="s">
        <v>150</v>
      </c>
      <c r="W21" s="56">
        <v>89</v>
      </c>
      <c r="X21" s="56" t="s">
        <v>172</v>
      </c>
      <c r="Y21" s="56" t="s">
        <v>90</v>
      </c>
      <c r="Z21" s="56" t="s">
        <v>37</v>
      </c>
      <c r="AA21" s="56" t="s">
        <v>149</v>
      </c>
      <c r="AB21" s="56">
        <v>20</v>
      </c>
    </row>
    <row r="22" spans="1:28" x14ac:dyDescent="0.35">
      <c r="A22" s="56" t="s">
        <v>195</v>
      </c>
      <c r="B22" s="56" t="s">
        <v>238</v>
      </c>
      <c r="C22" s="56" t="s">
        <v>151</v>
      </c>
      <c r="D22" s="56" t="s">
        <v>101</v>
      </c>
      <c r="E22" s="56" t="s">
        <v>41</v>
      </c>
      <c r="F22" s="56" t="s">
        <v>42</v>
      </c>
      <c r="G22" s="56" t="s">
        <v>76</v>
      </c>
      <c r="H22" s="56" t="s">
        <v>44</v>
      </c>
      <c r="I22" s="56" t="s">
        <v>41</v>
      </c>
      <c r="J22" s="56" t="s">
        <v>39</v>
      </c>
      <c r="K22" s="56" t="s">
        <v>37</v>
      </c>
      <c r="L22" s="56" t="s">
        <v>37</v>
      </c>
      <c r="M22" s="56" t="s">
        <v>35</v>
      </c>
      <c r="N22" s="56" t="s">
        <v>37</v>
      </c>
      <c r="O22" s="56" t="s">
        <v>37</v>
      </c>
      <c r="P22" s="56">
        <v>1</v>
      </c>
      <c r="Q22" s="56" t="s">
        <v>37</v>
      </c>
      <c r="R22" s="56" t="s">
        <v>37</v>
      </c>
      <c r="S22" s="56" t="s">
        <v>37</v>
      </c>
      <c r="T22" s="56" t="s">
        <v>38</v>
      </c>
      <c r="U22" s="56" t="s">
        <v>37</v>
      </c>
      <c r="V22" s="56" t="s">
        <v>150</v>
      </c>
      <c r="W22" s="56">
        <v>11</v>
      </c>
      <c r="X22" s="56" t="s">
        <v>172</v>
      </c>
      <c r="Y22" s="56" t="s">
        <v>90</v>
      </c>
      <c r="Z22" s="56" t="s">
        <v>37</v>
      </c>
      <c r="AA22" s="56" t="s">
        <v>149</v>
      </c>
      <c r="AB22" s="56">
        <v>21</v>
      </c>
    </row>
    <row r="23" spans="1:28" x14ac:dyDescent="0.35">
      <c r="A23" s="56" t="s">
        <v>199</v>
      </c>
      <c r="B23" s="56" t="s">
        <v>282</v>
      </c>
      <c r="C23" s="56" t="s">
        <v>151</v>
      </c>
      <c r="D23" s="56" t="s">
        <v>101</v>
      </c>
      <c r="E23" s="56" t="s">
        <v>41</v>
      </c>
      <c r="F23" s="56" t="s">
        <v>42</v>
      </c>
      <c r="G23" s="56" t="s">
        <v>76</v>
      </c>
      <c r="H23" s="56" t="s">
        <v>44</v>
      </c>
      <c r="I23" s="56" t="s">
        <v>41</v>
      </c>
      <c r="J23" s="56" t="s">
        <v>39</v>
      </c>
      <c r="K23" s="56" t="s">
        <v>37</v>
      </c>
      <c r="L23" s="56" t="s">
        <v>37</v>
      </c>
      <c r="M23" s="56" t="s">
        <v>35</v>
      </c>
      <c r="N23" s="56" t="s">
        <v>37</v>
      </c>
      <c r="O23" s="56" t="s">
        <v>37</v>
      </c>
      <c r="P23" s="56">
        <v>4</v>
      </c>
      <c r="Q23" s="56" t="s">
        <v>37</v>
      </c>
      <c r="R23" s="56" t="s">
        <v>37</v>
      </c>
      <c r="S23" s="56" t="s">
        <v>37</v>
      </c>
      <c r="T23" s="56" t="s">
        <v>38</v>
      </c>
      <c r="U23" s="56" t="s">
        <v>37</v>
      </c>
      <c r="V23" s="56" t="s">
        <v>150</v>
      </c>
      <c r="W23" s="56">
        <v>44</v>
      </c>
      <c r="X23" s="56" t="s">
        <v>172</v>
      </c>
      <c r="Y23" s="56" t="s">
        <v>90</v>
      </c>
      <c r="Z23" s="56" t="s">
        <v>37</v>
      </c>
      <c r="AA23" s="56" t="s">
        <v>149</v>
      </c>
      <c r="AB23" s="56">
        <v>22</v>
      </c>
    </row>
    <row r="24" spans="1:28" x14ac:dyDescent="0.35">
      <c r="A24" s="56" t="s">
        <v>195</v>
      </c>
      <c r="B24" s="56" t="s">
        <v>239</v>
      </c>
      <c r="C24" s="56" t="s">
        <v>151</v>
      </c>
      <c r="D24" s="56" t="s">
        <v>102</v>
      </c>
      <c r="E24" s="56" t="s">
        <v>41</v>
      </c>
      <c r="F24" s="56" t="s">
        <v>42</v>
      </c>
      <c r="G24" s="56" t="s">
        <v>76</v>
      </c>
      <c r="H24" s="56" t="s">
        <v>44</v>
      </c>
      <c r="I24" s="56" t="s">
        <v>41</v>
      </c>
      <c r="J24" s="56" t="s">
        <v>39</v>
      </c>
      <c r="K24" s="56" t="s">
        <v>37</v>
      </c>
      <c r="L24" s="56" t="s">
        <v>37</v>
      </c>
      <c r="M24" s="56" t="s">
        <v>35</v>
      </c>
      <c r="N24" s="56" t="s">
        <v>37</v>
      </c>
      <c r="O24" s="56" t="s">
        <v>37</v>
      </c>
      <c r="P24" s="56">
        <v>1</v>
      </c>
      <c r="Q24" s="56" t="s">
        <v>37</v>
      </c>
      <c r="R24" s="56" t="s">
        <v>37</v>
      </c>
      <c r="S24" s="56" t="s">
        <v>37</v>
      </c>
      <c r="T24" s="56" t="s">
        <v>38</v>
      </c>
      <c r="U24" s="56" t="s">
        <v>37</v>
      </c>
      <c r="V24" s="56" t="s">
        <v>150</v>
      </c>
      <c r="W24" s="56">
        <v>11</v>
      </c>
      <c r="X24" s="56" t="s">
        <v>172</v>
      </c>
      <c r="Y24" s="56" t="s">
        <v>90</v>
      </c>
      <c r="Z24" s="56" t="s">
        <v>37</v>
      </c>
      <c r="AA24" s="56" t="s">
        <v>149</v>
      </c>
      <c r="AB24" s="56">
        <v>23</v>
      </c>
    </row>
    <row r="25" spans="1:28" x14ac:dyDescent="0.35">
      <c r="A25" s="56" t="s">
        <v>195</v>
      </c>
      <c r="B25" s="56" t="s">
        <v>240</v>
      </c>
      <c r="C25" s="56" t="s">
        <v>151</v>
      </c>
      <c r="D25" s="56" t="s">
        <v>103</v>
      </c>
      <c r="E25" s="56" t="s">
        <v>41</v>
      </c>
      <c r="F25" s="56" t="s">
        <v>42</v>
      </c>
      <c r="G25" s="56" t="s">
        <v>76</v>
      </c>
      <c r="H25" s="56" t="s">
        <v>44</v>
      </c>
      <c r="I25" s="56" t="s">
        <v>41</v>
      </c>
      <c r="J25" s="56" t="s">
        <v>39</v>
      </c>
      <c r="K25" s="56" t="s">
        <v>37</v>
      </c>
      <c r="L25" s="56" t="s">
        <v>37</v>
      </c>
      <c r="M25" s="56" t="s">
        <v>35</v>
      </c>
      <c r="N25" s="56" t="s">
        <v>37</v>
      </c>
      <c r="O25" s="56" t="s">
        <v>37</v>
      </c>
      <c r="P25" s="56">
        <v>1</v>
      </c>
      <c r="Q25" s="56" t="s">
        <v>37</v>
      </c>
      <c r="R25" s="56" t="s">
        <v>37</v>
      </c>
      <c r="S25" s="56" t="s">
        <v>37</v>
      </c>
      <c r="T25" s="56" t="s">
        <v>38</v>
      </c>
      <c r="U25" s="56" t="s">
        <v>37</v>
      </c>
      <c r="V25" s="56" t="s">
        <v>150</v>
      </c>
      <c r="W25" s="56">
        <v>11</v>
      </c>
      <c r="X25" s="56" t="s">
        <v>172</v>
      </c>
      <c r="Y25" s="56" t="s">
        <v>90</v>
      </c>
      <c r="Z25" s="56" t="s">
        <v>37</v>
      </c>
      <c r="AA25" s="56" t="s">
        <v>149</v>
      </c>
      <c r="AB25" s="56">
        <v>24</v>
      </c>
    </row>
    <row r="26" spans="1:28" x14ac:dyDescent="0.35">
      <c r="A26" s="56" t="s">
        <v>197</v>
      </c>
      <c r="B26" s="56" t="s">
        <v>266</v>
      </c>
      <c r="C26" s="56" t="s">
        <v>151</v>
      </c>
      <c r="D26" s="56" t="s">
        <v>104</v>
      </c>
      <c r="E26" s="56" t="s">
        <v>41</v>
      </c>
      <c r="F26" s="56" t="s">
        <v>42</v>
      </c>
      <c r="G26" s="56" t="s">
        <v>76</v>
      </c>
      <c r="H26" s="56" t="s">
        <v>44</v>
      </c>
      <c r="I26" s="56" t="s">
        <v>41</v>
      </c>
      <c r="J26" s="56" t="s">
        <v>39</v>
      </c>
      <c r="K26" s="56" t="s">
        <v>37</v>
      </c>
      <c r="L26" s="56" t="s">
        <v>37</v>
      </c>
      <c r="M26" s="56" t="s">
        <v>35</v>
      </c>
      <c r="N26" s="56" t="s">
        <v>37</v>
      </c>
      <c r="O26" s="56" t="s">
        <v>37</v>
      </c>
      <c r="P26" s="56">
        <v>2</v>
      </c>
      <c r="Q26" s="56" t="s">
        <v>37</v>
      </c>
      <c r="R26" s="56" t="s">
        <v>37</v>
      </c>
      <c r="S26" s="56" t="s">
        <v>37</v>
      </c>
      <c r="T26" s="56" t="s">
        <v>38</v>
      </c>
      <c r="U26" s="56" t="s">
        <v>37</v>
      </c>
      <c r="V26" s="56" t="s">
        <v>150</v>
      </c>
      <c r="W26" s="56">
        <v>22</v>
      </c>
      <c r="X26" s="56" t="s">
        <v>172</v>
      </c>
      <c r="Y26" s="56" t="s">
        <v>90</v>
      </c>
      <c r="Z26" s="56" t="s">
        <v>37</v>
      </c>
      <c r="AA26" s="56" t="s">
        <v>149</v>
      </c>
      <c r="AB26" s="56">
        <v>25</v>
      </c>
    </row>
    <row r="27" spans="1:28" x14ac:dyDescent="0.35">
      <c r="A27" s="56" t="s">
        <v>199</v>
      </c>
      <c r="B27" s="56" t="s">
        <v>284</v>
      </c>
      <c r="C27" s="56" t="s">
        <v>151</v>
      </c>
      <c r="D27" s="56" t="s">
        <v>104</v>
      </c>
      <c r="E27" s="56" t="s">
        <v>41</v>
      </c>
      <c r="F27" s="56" t="s">
        <v>42</v>
      </c>
      <c r="G27" s="56" t="s">
        <v>76</v>
      </c>
      <c r="H27" s="56" t="s">
        <v>44</v>
      </c>
      <c r="I27" s="56" t="s">
        <v>41</v>
      </c>
      <c r="J27" s="56" t="s">
        <v>39</v>
      </c>
      <c r="K27" s="56" t="s">
        <v>37</v>
      </c>
      <c r="L27" s="56" t="s">
        <v>37</v>
      </c>
      <c r="M27" s="56" t="s">
        <v>35</v>
      </c>
      <c r="N27" s="56" t="s">
        <v>37</v>
      </c>
      <c r="O27" s="56" t="s">
        <v>37</v>
      </c>
      <c r="P27" s="56">
        <v>3</v>
      </c>
      <c r="Q27" s="56" t="s">
        <v>37</v>
      </c>
      <c r="R27" s="56" t="s">
        <v>37</v>
      </c>
      <c r="S27" s="56" t="s">
        <v>37</v>
      </c>
      <c r="T27" s="56" t="s">
        <v>38</v>
      </c>
      <c r="U27" s="56" t="s">
        <v>37</v>
      </c>
      <c r="V27" s="56" t="s">
        <v>150</v>
      </c>
      <c r="W27" s="56">
        <v>33</v>
      </c>
      <c r="X27" s="56" t="s">
        <v>172</v>
      </c>
      <c r="Y27" s="56" t="s">
        <v>90</v>
      </c>
      <c r="Z27" s="56" t="s">
        <v>37</v>
      </c>
      <c r="AA27" s="56" t="s">
        <v>149</v>
      </c>
      <c r="AB27" s="56">
        <v>26</v>
      </c>
    </row>
    <row r="28" spans="1:28" x14ac:dyDescent="0.35">
      <c r="A28" s="56" t="s">
        <v>197</v>
      </c>
      <c r="B28" s="56" t="s">
        <v>267</v>
      </c>
      <c r="C28" s="56" t="s">
        <v>151</v>
      </c>
      <c r="D28" s="56" t="s">
        <v>105</v>
      </c>
      <c r="E28" s="56" t="s">
        <v>41</v>
      </c>
      <c r="F28" s="56" t="s">
        <v>42</v>
      </c>
      <c r="G28" s="56" t="s">
        <v>76</v>
      </c>
      <c r="H28" s="56" t="s">
        <v>44</v>
      </c>
      <c r="I28" s="56" t="s">
        <v>41</v>
      </c>
      <c r="J28" s="56" t="s">
        <v>39</v>
      </c>
      <c r="K28" s="56" t="s">
        <v>37</v>
      </c>
      <c r="L28" s="56" t="s">
        <v>37</v>
      </c>
      <c r="M28" s="56" t="s">
        <v>35</v>
      </c>
      <c r="N28" s="56" t="s">
        <v>37</v>
      </c>
      <c r="O28" s="56" t="s">
        <v>37</v>
      </c>
      <c r="P28" s="56">
        <v>2</v>
      </c>
      <c r="Q28" s="56" t="s">
        <v>37</v>
      </c>
      <c r="R28" s="56" t="s">
        <v>37</v>
      </c>
      <c r="S28" s="56" t="s">
        <v>37</v>
      </c>
      <c r="T28" s="56" t="s">
        <v>38</v>
      </c>
      <c r="U28" s="56" t="s">
        <v>37</v>
      </c>
      <c r="V28" s="56" t="s">
        <v>150</v>
      </c>
      <c r="W28" s="56">
        <v>22</v>
      </c>
      <c r="X28" s="56" t="s">
        <v>172</v>
      </c>
      <c r="Y28" s="56" t="s">
        <v>90</v>
      </c>
      <c r="Z28" s="56" t="s">
        <v>37</v>
      </c>
      <c r="AA28" s="56" t="s">
        <v>149</v>
      </c>
      <c r="AB28" s="56">
        <v>27</v>
      </c>
    </row>
    <row r="29" spans="1:28" x14ac:dyDescent="0.35">
      <c r="A29" s="56" t="s">
        <v>201</v>
      </c>
      <c r="B29" s="56" t="s">
        <v>316</v>
      </c>
      <c r="C29" s="56" t="s">
        <v>151</v>
      </c>
      <c r="D29" s="56" t="s">
        <v>106</v>
      </c>
      <c r="E29" s="56" t="s">
        <v>41</v>
      </c>
      <c r="F29" s="56" t="s">
        <v>42</v>
      </c>
      <c r="G29" s="56" t="s">
        <v>76</v>
      </c>
      <c r="H29" s="56" t="s">
        <v>44</v>
      </c>
      <c r="I29" s="56" t="s">
        <v>41</v>
      </c>
      <c r="J29" s="56" t="s">
        <v>39</v>
      </c>
      <c r="K29" s="56" t="s">
        <v>37</v>
      </c>
      <c r="L29" s="56" t="s">
        <v>37</v>
      </c>
      <c r="M29" s="56" t="s">
        <v>35</v>
      </c>
      <c r="N29" s="56" t="s">
        <v>37</v>
      </c>
      <c r="O29" s="56" t="s">
        <v>37</v>
      </c>
      <c r="P29" s="56">
        <v>1</v>
      </c>
      <c r="Q29" s="56" t="s">
        <v>37</v>
      </c>
      <c r="R29" s="56" t="s">
        <v>37</v>
      </c>
      <c r="S29" s="56" t="s">
        <v>37</v>
      </c>
      <c r="T29" s="56" t="s">
        <v>38</v>
      </c>
      <c r="U29" s="56" t="s">
        <v>37</v>
      </c>
      <c r="V29" s="56" t="s">
        <v>150</v>
      </c>
      <c r="W29" s="56">
        <v>11</v>
      </c>
      <c r="X29" s="56" t="s">
        <v>172</v>
      </c>
      <c r="Y29" s="56" t="s">
        <v>90</v>
      </c>
      <c r="Z29" s="56" t="s">
        <v>37</v>
      </c>
      <c r="AA29" s="56" t="s">
        <v>149</v>
      </c>
      <c r="AB29" s="56">
        <v>28</v>
      </c>
    </row>
    <row r="30" spans="1:28" x14ac:dyDescent="0.35">
      <c r="A30" s="56" t="s">
        <v>197</v>
      </c>
      <c r="B30" s="56" t="s">
        <v>268</v>
      </c>
      <c r="C30" s="56" t="s">
        <v>151</v>
      </c>
      <c r="D30" s="56" t="s">
        <v>107</v>
      </c>
      <c r="E30" s="56" t="s">
        <v>41</v>
      </c>
      <c r="F30" s="56" t="s">
        <v>42</v>
      </c>
      <c r="G30" s="56" t="s">
        <v>76</v>
      </c>
      <c r="H30" s="56" t="s">
        <v>44</v>
      </c>
      <c r="I30" s="56" t="s">
        <v>41</v>
      </c>
      <c r="J30" s="56" t="s">
        <v>39</v>
      </c>
      <c r="K30" s="56" t="s">
        <v>37</v>
      </c>
      <c r="L30" s="56" t="s">
        <v>37</v>
      </c>
      <c r="M30" s="56" t="s">
        <v>35</v>
      </c>
      <c r="N30" s="56" t="s">
        <v>37</v>
      </c>
      <c r="O30" s="56" t="s">
        <v>37</v>
      </c>
      <c r="P30" s="56">
        <v>4</v>
      </c>
      <c r="Q30" s="56" t="s">
        <v>37</v>
      </c>
      <c r="R30" s="56" t="s">
        <v>37</v>
      </c>
      <c r="S30" s="56" t="s">
        <v>37</v>
      </c>
      <c r="T30" s="56" t="s">
        <v>38</v>
      </c>
      <c r="U30" s="56" t="s">
        <v>37</v>
      </c>
      <c r="V30" s="56" t="s">
        <v>150</v>
      </c>
      <c r="W30" s="56">
        <v>44</v>
      </c>
      <c r="X30" s="56" t="s">
        <v>172</v>
      </c>
      <c r="Y30" s="56" t="s">
        <v>90</v>
      </c>
      <c r="Z30" s="56" t="s">
        <v>37</v>
      </c>
      <c r="AA30" s="56" t="s">
        <v>149</v>
      </c>
      <c r="AB30" s="56">
        <v>29</v>
      </c>
    </row>
    <row r="31" spans="1:28" x14ac:dyDescent="0.35">
      <c r="A31" s="56" t="s">
        <v>195</v>
      </c>
      <c r="B31" s="56" t="s">
        <v>241</v>
      </c>
      <c r="C31" s="56" t="s">
        <v>151</v>
      </c>
      <c r="D31" s="56" t="s">
        <v>108</v>
      </c>
      <c r="E31" s="56" t="s">
        <v>41</v>
      </c>
      <c r="F31" s="56" t="s">
        <v>42</v>
      </c>
      <c r="G31" s="56" t="s">
        <v>76</v>
      </c>
      <c r="H31" s="56" t="s">
        <v>44</v>
      </c>
      <c r="I31" s="56" t="s">
        <v>41</v>
      </c>
      <c r="J31" s="56" t="s">
        <v>39</v>
      </c>
      <c r="K31" s="56" t="s">
        <v>37</v>
      </c>
      <c r="L31" s="56" t="s">
        <v>37</v>
      </c>
      <c r="M31" s="56" t="s">
        <v>35</v>
      </c>
      <c r="N31" s="56" t="s">
        <v>37</v>
      </c>
      <c r="O31" s="56" t="s">
        <v>37</v>
      </c>
      <c r="P31" s="56">
        <v>1</v>
      </c>
      <c r="Q31" s="56" t="s">
        <v>37</v>
      </c>
      <c r="R31" s="56" t="s">
        <v>37</v>
      </c>
      <c r="S31" s="56" t="s">
        <v>37</v>
      </c>
      <c r="T31" s="56" t="s">
        <v>38</v>
      </c>
      <c r="U31" s="56" t="s">
        <v>37</v>
      </c>
      <c r="V31" s="56" t="s">
        <v>150</v>
      </c>
      <c r="W31" s="56">
        <v>11</v>
      </c>
      <c r="X31" s="56" t="s">
        <v>172</v>
      </c>
      <c r="Y31" s="56" t="s">
        <v>90</v>
      </c>
      <c r="Z31" s="56" t="s">
        <v>37</v>
      </c>
      <c r="AA31" s="56" t="s">
        <v>149</v>
      </c>
      <c r="AB31" s="56">
        <v>30</v>
      </c>
    </row>
    <row r="32" spans="1:28" x14ac:dyDescent="0.35">
      <c r="A32" s="56" t="s">
        <v>197</v>
      </c>
      <c r="B32" s="56" t="s">
        <v>269</v>
      </c>
      <c r="C32" s="56" t="s">
        <v>151</v>
      </c>
      <c r="D32" s="56" t="s">
        <v>108</v>
      </c>
      <c r="E32" s="56" t="s">
        <v>41</v>
      </c>
      <c r="F32" s="56" t="s">
        <v>42</v>
      </c>
      <c r="G32" s="56" t="s">
        <v>76</v>
      </c>
      <c r="H32" s="56" t="s">
        <v>44</v>
      </c>
      <c r="I32" s="56" t="s">
        <v>41</v>
      </c>
      <c r="J32" s="56" t="s">
        <v>39</v>
      </c>
      <c r="K32" s="56" t="s">
        <v>37</v>
      </c>
      <c r="L32" s="56" t="s">
        <v>37</v>
      </c>
      <c r="M32" s="56" t="s">
        <v>35</v>
      </c>
      <c r="N32" s="56" t="s">
        <v>37</v>
      </c>
      <c r="O32" s="56" t="s">
        <v>37</v>
      </c>
      <c r="P32" s="56">
        <v>44</v>
      </c>
      <c r="Q32" s="56" t="s">
        <v>37</v>
      </c>
      <c r="R32" s="56" t="s">
        <v>37</v>
      </c>
      <c r="S32" s="56" t="s">
        <v>37</v>
      </c>
      <c r="T32" s="56" t="s">
        <v>38</v>
      </c>
      <c r="U32" s="56" t="s">
        <v>37</v>
      </c>
      <c r="V32" s="56" t="s">
        <v>150</v>
      </c>
      <c r="W32" s="56">
        <v>489</v>
      </c>
      <c r="X32" s="56" t="s">
        <v>172</v>
      </c>
      <c r="Y32" s="56" t="s">
        <v>90</v>
      </c>
      <c r="Z32" s="56" t="s">
        <v>37</v>
      </c>
      <c r="AA32" s="56" t="s">
        <v>149</v>
      </c>
      <c r="AB32" s="56">
        <v>31</v>
      </c>
    </row>
    <row r="33" spans="1:28" x14ac:dyDescent="0.35">
      <c r="A33" s="56" t="s">
        <v>199</v>
      </c>
      <c r="B33" s="56" t="s">
        <v>285</v>
      </c>
      <c r="C33" s="56" t="s">
        <v>151</v>
      </c>
      <c r="D33" s="56" t="s">
        <v>108</v>
      </c>
      <c r="E33" s="56" t="s">
        <v>41</v>
      </c>
      <c r="F33" s="56" t="s">
        <v>42</v>
      </c>
      <c r="G33" s="56" t="s">
        <v>76</v>
      </c>
      <c r="H33" s="56" t="s">
        <v>44</v>
      </c>
      <c r="I33" s="56" t="s">
        <v>41</v>
      </c>
      <c r="J33" s="56" t="s">
        <v>39</v>
      </c>
      <c r="K33" s="56" t="s">
        <v>37</v>
      </c>
      <c r="L33" s="56" t="s">
        <v>37</v>
      </c>
      <c r="M33" s="56" t="s">
        <v>35</v>
      </c>
      <c r="N33" s="56" t="s">
        <v>37</v>
      </c>
      <c r="O33" s="56" t="s">
        <v>37</v>
      </c>
      <c r="P33" s="56">
        <v>1</v>
      </c>
      <c r="Q33" s="56" t="s">
        <v>37</v>
      </c>
      <c r="R33" s="56" t="s">
        <v>37</v>
      </c>
      <c r="S33" s="56" t="s">
        <v>37</v>
      </c>
      <c r="T33" s="56" t="s">
        <v>38</v>
      </c>
      <c r="U33" s="56" t="s">
        <v>37</v>
      </c>
      <c r="V33" s="56" t="s">
        <v>150</v>
      </c>
      <c r="W33" s="56">
        <v>11</v>
      </c>
      <c r="X33" s="56" t="s">
        <v>172</v>
      </c>
      <c r="Y33" s="56" t="s">
        <v>90</v>
      </c>
      <c r="Z33" s="56" t="s">
        <v>37</v>
      </c>
      <c r="AA33" s="56" t="s">
        <v>149</v>
      </c>
      <c r="AB33" s="56">
        <v>32</v>
      </c>
    </row>
    <row r="34" spans="1:28" x14ac:dyDescent="0.35">
      <c r="A34" s="56" t="s">
        <v>201</v>
      </c>
      <c r="B34" s="56" t="s">
        <v>317</v>
      </c>
      <c r="C34" s="56" t="s">
        <v>151</v>
      </c>
      <c r="D34" s="56" t="s">
        <v>108</v>
      </c>
      <c r="E34" s="56" t="s">
        <v>41</v>
      </c>
      <c r="F34" s="56" t="s">
        <v>42</v>
      </c>
      <c r="G34" s="56" t="s">
        <v>76</v>
      </c>
      <c r="H34" s="56" t="s">
        <v>44</v>
      </c>
      <c r="I34" s="56" t="s">
        <v>41</v>
      </c>
      <c r="J34" s="56" t="s">
        <v>39</v>
      </c>
      <c r="K34" s="56" t="s">
        <v>37</v>
      </c>
      <c r="L34" s="56" t="s">
        <v>37</v>
      </c>
      <c r="M34" s="56" t="s">
        <v>35</v>
      </c>
      <c r="N34" s="56" t="s">
        <v>37</v>
      </c>
      <c r="O34" s="56" t="s">
        <v>37</v>
      </c>
      <c r="P34" s="56">
        <v>1</v>
      </c>
      <c r="Q34" s="56" t="s">
        <v>37</v>
      </c>
      <c r="R34" s="56" t="s">
        <v>37</v>
      </c>
      <c r="S34" s="56" t="s">
        <v>37</v>
      </c>
      <c r="T34" s="56" t="s">
        <v>38</v>
      </c>
      <c r="U34" s="56" t="s">
        <v>37</v>
      </c>
      <c r="V34" s="56" t="s">
        <v>150</v>
      </c>
      <c r="W34" s="56">
        <v>11</v>
      </c>
      <c r="X34" s="56" t="s">
        <v>172</v>
      </c>
      <c r="Y34" s="56" t="s">
        <v>90</v>
      </c>
      <c r="Z34" s="56" t="s">
        <v>37</v>
      </c>
      <c r="AA34" s="56" t="s">
        <v>149</v>
      </c>
      <c r="AB34" s="56">
        <v>33</v>
      </c>
    </row>
    <row r="35" spans="1:28" x14ac:dyDescent="0.35">
      <c r="A35" s="56" t="s">
        <v>193</v>
      </c>
      <c r="B35" s="56" t="s">
        <v>220</v>
      </c>
      <c r="C35" s="56" t="s">
        <v>151</v>
      </c>
      <c r="D35" s="56" t="s">
        <v>109</v>
      </c>
      <c r="E35" s="56" t="s">
        <v>41</v>
      </c>
      <c r="F35" s="56" t="s">
        <v>42</v>
      </c>
      <c r="G35" s="56" t="s">
        <v>76</v>
      </c>
      <c r="H35" s="56" t="s">
        <v>44</v>
      </c>
      <c r="I35" s="56" t="s">
        <v>41</v>
      </c>
      <c r="J35" s="56" t="s">
        <v>39</v>
      </c>
      <c r="K35" s="56" t="s">
        <v>37</v>
      </c>
      <c r="L35" s="56" t="s">
        <v>37</v>
      </c>
      <c r="M35" s="56" t="s">
        <v>35</v>
      </c>
      <c r="N35" s="56" t="s">
        <v>37</v>
      </c>
      <c r="O35" s="56" t="s">
        <v>37</v>
      </c>
      <c r="P35" s="56">
        <v>5</v>
      </c>
      <c r="Q35" s="56" t="s">
        <v>37</v>
      </c>
      <c r="R35" s="56" t="s">
        <v>37</v>
      </c>
      <c r="S35" s="56" t="s">
        <v>37</v>
      </c>
      <c r="T35" s="56" t="s">
        <v>38</v>
      </c>
      <c r="U35" s="56" t="s">
        <v>37</v>
      </c>
      <c r="V35" s="56" t="s">
        <v>150</v>
      </c>
      <c r="W35" s="56">
        <v>56</v>
      </c>
      <c r="X35" s="56" t="s">
        <v>172</v>
      </c>
      <c r="Y35" s="56" t="s">
        <v>90</v>
      </c>
      <c r="Z35" s="56" t="s">
        <v>37</v>
      </c>
      <c r="AA35" s="56" t="s">
        <v>149</v>
      </c>
      <c r="AB35" s="56">
        <v>34</v>
      </c>
    </row>
    <row r="36" spans="1:28" x14ac:dyDescent="0.35">
      <c r="A36" s="56" t="s">
        <v>197</v>
      </c>
      <c r="B36" s="56" t="s">
        <v>270</v>
      </c>
      <c r="C36" s="56" t="s">
        <v>151</v>
      </c>
      <c r="D36" s="56" t="s">
        <v>109</v>
      </c>
      <c r="E36" s="56" t="s">
        <v>41</v>
      </c>
      <c r="F36" s="56" t="s">
        <v>42</v>
      </c>
      <c r="G36" s="56" t="s">
        <v>76</v>
      </c>
      <c r="H36" s="56" t="s">
        <v>44</v>
      </c>
      <c r="I36" s="56" t="s">
        <v>41</v>
      </c>
      <c r="J36" s="56" t="s">
        <v>39</v>
      </c>
      <c r="K36" s="56" t="s">
        <v>37</v>
      </c>
      <c r="L36" s="56" t="s">
        <v>37</v>
      </c>
      <c r="M36" s="56" t="s">
        <v>35</v>
      </c>
      <c r="N36" s="56" t="s">
        <v>37</v>
      </c>
      <c r="O36" s="56" t="s">
        <v>37</v>
      </c>
      <c r="P36" s="56">
        <v>68</v>
      </c>
      <c r="Q36" s="56" t="s">
        <v>37</v>
      </c>
      <c r="R36" s="56" t="s">
        <v>37</v>
      </c>
      <c r="S36" s="56" t="s">
        <v>37</v>
      </c>
      <c r="T36" s="56" t="s">
        <v>38</v>
      </c>
      <c r="U36" s="56" t="s">
        <v>37</v>
      </c>
      <c r="V36" s="56" t="s">
        <v>150</v>
      </c>
      <c r="W36" s="56">
        <v>756</v>
      </c>
      <c r="X36" s="56" t="s">
        <v>172</v>
      </c>
      <c r="Y36" s="56" t="s">
        <v>90</v>
      </c>
      <c r="Z36" s="56" t="s">
        <v>37</v>
      </c>
      <c r="AA36" s="56" t="s">
        <v>149</v>
      </c>
      <c r="AB36" s="56">
        <v>35</v>
      </c>
    </row>
    <row r="37" spans="1:28" x14ac:dyDescent="0.35">
      <c r="A37" s="56" t="s">
        <v>199</v>
      </c>
      <c r="B37" s="56" t="s">
        <v>286</v>
      </c>
      <c r="C37" s="56" t="s">
        <v>151</v>
      </c>
      <c r="D37" s="56" t="s">
        <v>109</v>
      </c>
      <c r="E37" s="56" t="s">
        <v>41</v>
      </c>
      <c r="F37" s="56" t="s">
        <v>42</v>
      </c>
      <c r="G37" s="56" t="s">
        <v>76</v>
      </c>
      <c r="H37" s="56" t="s">
        <v>44</v>
      </c>
      <c r="I37" s="56" t="s">
        <v>41</v>
      </c>
      <c r="J37" s="56" t="s">
        <v>39</v>
      </c>
      <c r="K37" s="56" t="s">
        <v>37</v>
      </c>
      <c r="L37" s="56" t="s">
        <v>37</v>
      </c>
      <c r="M37" s="56" t="s">
        <v>35</v>
      </c>
      <c r="N37" s="56" t="s">
        <v>37</v>
      </c>
      <c r="O37" s="56" t="s">
        <v>37</v>
      </c>
      <c r="P37" s="56">
        <v>3</v>
      </c>
      <c r="Q37" s="56" t="s">
        <v>37</v>
      </c>
      <c r="R37" s="56" t="s">
        <v>37</v>
      </c>
      <c r="S37" s="56" t="s">
        <v>37</v>
      </c>
      <c r="T37" s="56" t="s">
        <v>38</v>
      </c>
      <c r="U37" s="56" t="s">
        <v>37</v>
      </c>
      <c r="V37" s="56" t="s">
        <v>150</v>
      </c>
      <c r="W37" s="56">
        <v>33</v>
      </c>
      <c r="X37" s="56" t="s">
        <v>172</v>
      </c>
      <c r="Y37" s="56" t="s">
        <v>90</v>
      </c>
      <c r="Z37" s="56" t="s">
        <v>37</v>
      </c>
      <c r="AA37" s="56" t="s">
        <v>149</v>
      </c>
      <c r="AB37" s="56">
        <v>36</v>
      </c>
    </row>
    <row r="38" spans="1:28" x14ac:dyDescent="0.35">
      <c r="A38" s="56" t="s">
        <v>201</v>
      </c>
      <c r="B38" s="56" t="s">
        <v>318</v>
      </c>
      <c r="C38" s="56" t="s">
        <v>151</v>
      </c>
      <c r="D38" s="56" t="s">
        <v>109</v>
      </c>
      <c r="E38" s="56" t="s">
        <v>41</v>
      </c>
      <c r="F38" s="56" t="s">
        <v>42</v>
      </c>
      <c r="G38" s="56" t="s">
        <v>76</v>
      </c>
      <c r="H38" s="56" t="s">
        <v>44</v>
      </c>
      <c r="I38" s="56" t="s">
        <v>41</v>
      </c>
      <c r="J38" s="56" t="s">
        <v>39</v>
      </c>
      <c r="K38" s="56" t="s">
        <v>37</v>
      </c>
      <c r="L38" s="56" t="s">
        <v>37</v>
      </c>
      <c r="M38" s="56" t="s">
        <v>35</v>
      </c>
      <c r="N38" s="56" t="s">
        <v>37</v>
      </c>
      <c r="O38" s="56" t="s">
        <v>37</v>
      </c>
      <c r="P38" s="56">
        <v>2</v>
      </c>
      <c r="Q38" s="56" t="s">
        <v>37</v>
      </c>
      <c r="R38" s="56" t="s">
        <v>37</v>
      </c>
      <c r="S38" s="56" t="s">
        <v>37</v>
      </c>
      <c r="T38" s="56" t="s">
        <v>38</v>
      </c>
      <c r="U38" s="56" t="s">
        <v>37</v>
      </c>
      <c r="V38" s="56" t="s">
        <v>150</v>
      </c>
      <c r="W38" s="56">
        <v>22</v>
      </c>
      <c r="X38" s="56" t="s">
        <v>172</v>
      </c>
      <c r="Y38" s="56" t="s">
        <v>90</v>
      </c>
      <c r="Z38" s="56" t="s">
        <v>37</v>
      </c>
      <c r="AA38" s="56" t="s">
        <v>149</v>
      </c>
      <c r="AB38" s="56">
        <v>37</v>
      </c>
    </row>
    <row r="39" spans="1:28" x14ac:dyDescent="0.35">
      <c r="A39" s="56" t="s">
        <v>193</v>
      </c>
      <c r="B39" s="56" t="s">
        <v>221</v>
      </c>
      <c r="C39" s="56" t="s">
        <v>151</v>
      </c>
      <c r="D39" s="56" t="s">
        <v>110</v>
      </c>
      <c r="E39" s="56" t="s">
        <v>41</v>
      </c>
      <c r="F39" s="56" t="s">
        <v>42</v>
      </c>
      <c r="G39" s="56" t="s">
        <v>76</v>
      </c>
      <c r="H39" s="56" t="s">
        <v>44</v>
      </c>
      <c r="I39" s="56" t="s">
        <v>41</v>
      </c>
      <c r="J39" s="56" t="s">
        <v>54</v>
      </c>
      <c r="K39" s="56" t="s">
        <v>37</v>
      </c>
      <c r="L39" s="56" t="s">
        <v>37</v>
      </c>
      <c r="M39" s="56" t="s">
        <v>35</v>
      </c>
      <c r="N39" s="56" t="s">
        <v>37</v>
      </c>
      <c r="O39" s="56" t="s">
        <v>37</v>
      </c>
      <c r="P39" s="56">
        <v>6</v>
      </c>
      <c r="Q39" s="56" t="s">
        <v>37</v>
      </c>
      <c r="R39" s="56" t="s">
        <v>37</v>
      </c>
      <c r="S39" s="56" t="s">
        <v>37</v>
      </c>
      <c r="T39" s="56" t="s">
        <v>38</v>
      </c>
      <c r="U39" s="56" t="s">
        <v>37</v>
      </c>
      <c r="V39" s="56" t="s">
        <v>150</v>
      </c>
      <c r="W39" s="56">
        <v>67</v>
      </c>
      <c r="X39" s="56" t="s">
        <v>172</v>
      </c>
      <c r="Y39" s="56" t="s">
        <v>90</v>
      </c>
      <c r="Z39" s="56" t="s">
        <v>37</v>
      </c>
      <c r="AA39" s="56" t="s">
        <v>149</v>
      </c>
      <c r="AB39" s="56">
        <v>38</v>
      </c>
    </row>
    <row r="40" spans="1:28" x14ac:dyDescent="0.35">
      <c r="A40" s="56" t="s">
        <v>199</v>
      </c>
      <c r="B40" s="56" t="s">
        <v>287</v>
      </c>
      <c r="C40" s="56" t="s">
        <v>151</v>
      </c>
      <c r="D40" s="56" t="s">
        <v>110</v>
      </c>
      <c r="E40" s="56" t="s">
        <v>41</v>
      </c>
      <c r="F40" s="56" t="s">
        <v>42</v>
      </c>
      <c r="G40" s="56" t="s">
        <v>76</v>
      </c>
      <c r="H40" s="56" t="s">
        <v>44</v>
      </c>
      <c r="I40" s="56" t="s">
        <v>41</v>
      </c>
      <c r="J40" s="56" t="s">
        <v>54</v>
      </c>
      <c r="K40" s="56" t="s">
        <v>37</v>
      </c>
      <c r="L40" s="56" t="s">
        <v>37</v>
      </c>
      <c r="M40" s="56" t="s">
        <v>35</v>
      </c>
      <c r="N40" s="56" t="s">
        <v>37</v>
      </c>
      <c r="O40" s="56" t="s">
        <v>37</v>
      </c>
      <c r="P40" s="56">
        <v>1</v>
      </c>
      <c r="Q40" s="56" t="s">
        <v>37</v>
      </c>
      <c r="R40" s="56" t="s">
        <v>37</v>
      </c>
      <c r="S40" s="56" t="s">
        <v>37</v>
      </c>
      <c r="T40" s="56" t="s">
        <v>38</v>
      </c>
      <c r="U40" s="56" t="s">
        <v>37</v>
      </c>
      <c r="V40" s="56" t="s">
        <v>150</v>
      </c>
      <c r="W40" s="56">
        <v>11</v>
      </c>
      <c r="X40" s="56" t="s">
        <v>172</v>
      </c>
      <c r="Y40" s="56" t="s">
        <v>90</v>
      </c>
      <c r="Z40" s="56" t="s">
        <v>37</v>
      </c>
      <c r="AA40" s="56" t="s">
        <v>149</v>
      </c>
      <c r="AB40" s="56">
        <v>39</v>
      </c>
    </row>
    <row r="41" spans="1:28" x14ac:dyDescent="0.35">
      <c r="A41" s="56" t="s">
        <v>195</v>
      </c>
      <c r="B41" s="56" t="s">
        <v>243</v>
      </c>
      <c r="C41" s="56" t="s">
        <v>151</v>
      </c>
      <c r="D41" s="56" t="s">
        <v>111</v>
      </c>
      <c r="E41" s="56" t="s">
        <v>55</v>
      </c>
      <c r="F41" s="56" t="s">
        <v>42</v>
      </c>
      <c r="G41" s="56" t="s">
        <v>76</v>
      </c>
      <c r="H41" s="56" t="s">
        <v>44</v>
      </c>
      <c r="I41" s="56" t="s">
        <v>55</v>
      </c>
      <c r="J41" s="56" t="s">
        <v>56</v>
      </c>
      <c r="K41" s="56" t="s">
        <v>37</v>
      </c>
      <c r="L41" s="56" t="s">
        <v>37</v>
      </c>
      <c r="M41" s="56" t="s">
        <v>35</v>
      </c>
      <c r="N41" s="56" t="s">
        <v>37</v>
      </c>
      <c r="O41" s="56" t="s">
        <v>37</v>
      </c>
      <c r="P41" s="56">
        <v>2</v>
      </c>
      <c r="Q41" s="56" t="s">
        <v>37</v>
      </c>
      <c r="R41" s="56" t="s">
        <v>37</v>
      </c>
      <c r="S41" s="56" t="s">
        <v>37</v>
      </c>
      <c r="T41" s="56" t="s">
        <v>38</v>
      </c>
      <c r="U41" s="56" t="s">
        <v>37</v>
      </c>
      <c r="V41" s="56" t="s">
        <v>150</v>
      </c>
      <c r="W41" s="56">
        <v>22</v>
      </c>
      <c r="X41" s="56" t="s">
        <v>172</v>
      </c>
      <c r="Y41" s="56" t="s">
        <v>90</v>
      </c>
      <c r="Z41" s="56" t="s">
        <v>37</v>
      </c>
      <c r="AA41" s="56" t="s">
        <v>149</v>
      </c>
      <c r="AB41" s="56">
        <v>40</v>
      </c>
    </row>
    <row r="42" spans="1:28" x14ac:dyDescent="0.35">
      <c r="A42" s="56" t="s">
        <v>199</v>
      </c>
      <c r="B42" s="56" t="s">
        <v>288</v>
      </c>
      <c r="C42" s="56" t="s">
        <v>151</v>
      </c>
      <c r="D42" s="56" t="s">
        <v>111</v>
      </c>
      <c r="E42" s="56" t="s">
        <v>55</v>
      </c>
      <c r="F42" s="56" t="s">
        <v>42</v>
      </c>
      <c r="G42" s="56" t="s">
        <v>76</v>
      </c>
      <c r="H42" s="56" t="s">
        <v>44</v>
      </c>
      <c r="I42" s="56" t="s">
        <v>55</v>
      </c>
      <c r="J42" s="56" t="s">
        <v>56</v>
      </c>
      <c r="K42" s="56" t="s">
        <v>37</v>
      </c>
      <c r="L42" s="56" t="s">
        <v>37</v>
      </c>
      <c r="M42" s="56" t="s">
        <v>35</v>
      </c>
      <c r="N42" s="56" t="s">
        <v>37</v>
      </c>
      <c r="O42" s="56" t="s">
        <v>37</v>
      </c>
      <c r="P42" s="56">
        <v>4</v>
      </c>
      <c r="Q42" s="56" t="s">
        <v>37</v>
      </c>
      <c r="R42" s="56" t="s">
        <v>37</v>
      </c>
      <c r="S42" s="56" t="s">
        <v>37</v>
      </c>
      <c r="T42" s="56" t="s">
        <v>38</v>
      </c>
      <c r="U42" s="56" t="s">
        <v>37</v>
      </c>
      <c r="V42" s="56" t="s">
        <v>150</v>
      </c>
      <c r="W42" s="56">
        <v>44</v>
      </c>
      <c r="X42" s="56" t="s">
        <v>172</v>
      </c>
      <c r="Y42" s="56" t="s">
        <v>90</v>
      </c>
      <c r="Z42" s="56" t="s">
        <v>37</v>
      </c>
      <c r="AA42" s="56" t="s">
        <v>149</v>
      </c>
      <c r="AB42" s="56">
        <v>41</v>
      </c>
    </row>
    <row r="43" spans="1:28" x14ac:dyDescent="0.35">
      <c r="A43" s="56" t="s">
        <v>197</v>
      </c>
      <c r="B43" s="56" t="s">
        <v>271</v>
      </c>
      <c r="C43" s="56" t="s">
        <v>151</v>
      </c>
      <c r="D43" s="56" t="s">
        <v>112</v>
      </c>
      <c r="E43" s="56" t="s">
        <v>55</v>
      </c>
      <c r="F43" s="56" t="s">
        <v>42</v>
      </c>
      <c r="G43" s="56" t="s">
        <v>76</v>
      </c>
      <c r="H43" s="56" t="s">
        <v>44</v>
      </c>
      <c r="I43" s="56" t="s">
        <v>55</v>
      </c>
      <c r="J43" s="56" t="s">
        <v>56</v>
      </c>
      <c r="K43" s="56" t="s">
        <v>37</v>
      </c>
      <c r="L43" s="56" t="s">
        <v>37</v>
      </c>
      <c r="M43" s="56" t="s">
        <v>35</v>
      </c>
      <c r="N43" s="56" t="s">
        <v>37</v>
      </c>
      <c r="O43" s="56" t="s">
        <v>37</v>
      </c>
      <c r="P43" s="56">
        <v>9</v>
      </c>
      <c r="Q43" s="56" t="s">
        <v>37</v>
      </c>
      <c r="R43" s="56" t="s">
        <v>37</v>
      </c>
      <c r="S43" s="56" t="s">
        <v>37</v>
      </c>
      <c r="T43" s="56" t="s">
        <v>38</v>
      </c>
      <c r="U43" s="56" t="s">
        <v>37</v>
      </c>
      <c r="V43" s="56" t="s">
        <v>150</v>
      </c>
      <c r="W43" s="56">
        <v>100</v>
      </c>
      <c r="X43" s="56" t="s">
        <v>172</v>
      </c>
      <c r="Y43" s="56" t="s">
        <v>90</v>
      </c>
      <c r="Z43" s="56" t="s">
        <v>37</v>
      </c>
      <c r="AA43" s="56" t="s">
        <v>149</v>
      </c>
      <c r="AB43" s="56">
        <v>42</v>
      </c>
    </row>
    <row r="44" spans="1:28" x14ac:dyDescent="0.35">
      <c r="A44" s="56" t="s">
        <v>197</v>
      </c>
      <c r="B44" s="56" t="s">
        <v>273</v>
      </c>
      <c r="C44" s="56" t="s">
        <v>151</v>
      </c>
      <c r="D44" s="56" t="s">
        <v>49</v>
      </c>
      <c r="E44" s="56" t="s">
        <v>55</v>
      </c>
      <c r="F44" s="56" t="s">
        <v>42</v>
      </c>
      <c r="G44" s="56" t="s">
        <v>76</v>
      </c>
      <c r="H44" s="56" t="s">
        <v>44</v>
      </c>
      <c r="I44" s="56" t="s">
        <v>55</v>
      </c>
      <c r="J44" s="56" t="s">
        <v>57</v>
      </c>
      <c r="K44" s="56" t="s">
        <v>37</v>
      </c>
      <c r="L44" s="56" t="s">
        <v>37</v>
      </c>
      <c r="M44" s="56" t="s">
        <v>35</v>
      </c>
      <c r="N44" s="56" t="s">
        <v>37</v>
      </c>
      <c r="O44" s="56" t="s">
        <v>37</v>
      </c>
      <c r="P44" s="56">
        <v>1</v>
      </c>
      <c r="Q44" s="56" t="s">
        <v>37</v>
      </c>
      <c r="R44" s="56" t="s">
        <v>37</v>
      </c>
      <c r="S44" s="56" t="s">
        <v>37</v>
      </c>
      <c r="T44" s="56" t="s">
        <v>38</v>
      </c>
      <c r="U44" s="56" t="s">
        <v>37</v>
      </c>
      <c r="V44" s="56" t="s">
        <v>150</v>
      </c>
      <c r="W44" s="56">
        <v>11</v>
      </c>
      <c r="X44" s="56" t="s">
        <v>172</v>
      </c>
      <c r="Y44" s="56" t="s">
        <v>90</v>
      </c>
      <c r="Z44" s="56" t="s">
        <v>37</v>
      </c>
      <c r="AA44" s="56" t="s">
        <v>149</v>
      </c>
      <c r="AB44" s="56">
        <v>43</v>
      </c>
    </row>
    <row r="45" spans="1:28" x14ac:dyDescent="0.35">
      <c r="A45" s="56" t="s">
        <v>195</v>
      </c>
      <c r="B45" s="56" t="s">
        <v>244</v>
      </c>
      <c r="C45" s="56" t="s">
        <v>151</v>
      </c>
      <c r="D45" s="56" t="s">
        <v>113</v>
      </c>
      <c r="E45" s="56" t="s">
        <v>55</v>
      </c>
      <c r="F45" s="56" t="s">
        <v>42</v>
      </c>
      <c r="G45" s="56" t="s">
        <v>76</v>
      </c>
      <c r="H45" s="56" t="s">
        <v>44</v>
      </c>
      <c r="I45" s="56" t="s">
        <v>55</v>
      </c>
      <c r="J45" s="56" t="s">
        <v>58</v>
      </c>
      <c r="K45" s="56" t="s">
        <v>37</v>
      </c>
      <c r="L45" s="56" t="s">
        <v>37</v>
      </c>
      <c r="M45" s="56" t="s">
        <v>35</v>
      </c>
      <c r="N45" s="56" t="s">
        <v>37</v>
      </c>
      <c r="O45" s="56" t="s">
        <v>37</v>
      </c>
      <c r="P45" s="56">
        <v>1</v>
      </c>
      <c r="Q45" s="56" t="s">
        <v>37</v>
      </c>
      <c r="R45" s="56" t="s">
        <v>37</v>
      </c>
      <c r="S45" s="56" t="s">
        <v>37</v>
      </c>
      <c r="T45" s="56" t="s">
        <v>38</v>
      </c>
      <c r="U45" s="56" t="s">
        <v>37</v>
      </c>
      <c r="V45" s="56" t="s">
        <v>150</v>
      </c>
      <c r="W45" s="56">
        <v>11</v>
      </c>
      <c r="X45" s="56" t="s">
        <v>172</v>
      </c>
      <c r="Y45" s="56" t="s">
        <v>90</v>
      </c>
      <c r="Z45" s="56" t="s">
        <v>37</v>
      </c>
      <c r="AA45" s="56" t="s">
        <v>149</v>
      </c>
      <c r="AB45" s="56">
        <v>44</v>
      </c>
    </row>
    <row r="46" spans="1:28" x14ac:dyDescent="0.35">
      <c r="A46" s="56" t="s">
        <v>197</v>
      </c>
      <c r="B46" s="56" t="s">
        <v>274</v>
      </c>
      <c r="C46" s="56" t="s">
        <v>151</v>
      </c>
      <c r="D46" s="56" t="s">
        <v>114</v>
      </c>
      <c r="E46" s="56" t="s">
        <v>55</v>
      </c>
      <c r="F46" s="56" t="s">
        <v>42</v>
      </c>
      <c r="G46" s="56" t="s">
        <v>76</v>
      </c>
      <c r="H46" s="56" t="s">
        <v>44</v>
      </c>
      <c r="I46" s="56" t="s">
        <v>55</v>
      </c>
      <c r="J46" s="56" t="s">
        <v>59</v>
      </c>
      <c r="K46" s="56" t="s">
        <v>37</v>
      </c>
      <c r="L46" s="56" t="s">
        <v>37</v>
      </c>
      <c r="M46" s="56" t="s">
        <v>35</v>
      </c>
      <c r="N46" s="56" t="s">
        <v>37</v>
      </c>
      <c r="O46" s="56" t="s">
        <v>37</v>
      </c>
      <c r="P46" s="56">
        <v>3</v>
      </c>
      <c r="Q46" s="56" t="s">
        <v>37</v>
      </c>
      <c r="R46" s="56" t="s">
        <v>37</v>
      </c>
      <c r="S46" s="56" t="s">
        <v>37</v>
      </c>
      <c r="T46" s="56" t="s">
        <v>38</v>
      </c>
      <c r="U46" s="56" t="s">
        <v>37</v>
      </c>
      <c r="V46" s="56" t="s">
        <v>150</v>
      </c>
      <c r="W46" s="56">
        <v>33</v>
      </c>
      <c r="X46" s="56" t="s">
        <v>172</v>
      </c>
      <c r="Y46" s="56" t="s">
        <v>90</v>
      </c>
      <c r="Z46" s="56" t="s">
        <v>37</v>
      </c>
      <c r="AA46" s="56" t="s">
        <v>149</v>
      </c>
      <c r="AB46" s="56">
        <v>45</v>
      </c>
    </row>
    <row r="47" spans="1:28" x14ac:dyDescent="0.35">
      <c r="A47" s="56" t="s">
        <v>193</v>
      </c>
      <c r="B47" s="56" t="s">
        <v>222</v>
      </c>
      <c r="C47" s="56" t="s">
        <v>151</v>
      </c>
      <c r="D47" s="56" t="s">
        <v>115</v>
      </c>
      <c r="E47" s="56" t="s">
        <v>60</v>
      </c>
      <c r="F47" s="56" t="s">
        <v>42</v>
      </c>
      <c r="G47" s="56" t="s">
        <v>76</v>
      </c>
      <c r="H47" s="56" t="s">
        <v>44</v>
      </c>
      <c r="I47" s="56" t="s">
        <v>60</v>
      </c>
      <c r="J47" s="56" t="s">
        <v>61</v>
      </c>
      <c r="K47" s="56" t="s">
        <v>37</v>
      </c>
      <c r="L47" s="56" t="s">
        <v>37</v>
      </c>
      <c r="M47" s="56" t="s">
        <v>35</v>
      </c>
      <c r="N47" s="56" t="s">
        <v>37</v>
      </c>
      <c r="O47" s="56" t="s">
        <v>37</v>
      </c>
      <c r="P47" s="56">
        <v>1</v>
      </c>
      <c r="Q47" s="56" t="s">
        <v>37</v>
      </c>
      <c r="R47" s="56" t="s">
        <v>37</v>
      </c>
      <c r="S47" s="56" t="s">
        <v>37</v>
      </c>
      <c r="T47" s="56" t="s">
        <v>38</v>
      </c>
      <c r="U47" s="56" t="s">
        <v>37</v>
      </c>
      <c r="V47" s="56" t="s">
        <v>150</v>
      </c>
      <c r="W47" s="56">
        <v>11</v>
      </c>
      <c r="X47" s="56" t="s">
        <v>172</v>
      </c>
      <c r="Y47" s="56" t="s">
        <v>90</v>
      </c>
      <c r="Z47" s="56" t="s">
        <v>37</v>
      </c>
      <c r="AA47" s="56" t="s">
        <v>149</v>
      </c>
      <c r="AB47" s="56">
        <v>46</v>
      </c>
    </row>
    <row r="48" spans="1:28" x14ac:dyDescent="0.35">
      <c r="A48" s="56" t="s">
        <v>201</v>
      </c>
      <c r="B48" s="56" t="s">
        <v>319</v>
      </c>
      <c r="C48" s="56" t="s">
        <v>151</v>
      </c>
      <c r="D48" s="56" t="s">
        <v>50</v>
      </c>
      <c r="E48" s="56" t="s">
        <v>62</v>
      </c>
      <c r="F48" s="56" t="s">
        <v>42</v>
      </c>
      <c r="G48" s="56" t="s">
        <v>76</v>
      </c>
      <c r="H48" s="56" t="s">
        <v>44</v>
      </c>
      <c r="I48" s="56" t="s">
        <v>62</v>
      </c>
      <c r="J48" s="56" t="s">
        <v>63</v>
      </c>
      <c r="K48" s="56" t="s">
        <v>37</v>
      </c>
      <c r="L48" s="56" t="s">
        <v>37</v>
      </c>
      <c r="M48" s="56" t="s">
        <v>35</v>
      </c>
      <c r="N48" s="56" t="s">
        <v>37</v>
      </c>
      <c r="O48" s="56" t="s">
        <v>37</v>
      </c>
      <c r="P48" s="56">
        <v>1</v>
      </c>
      <c r="Q48" s="56" t="s">
        <v>37</v>
      </c>
      <c r="R48" s="56" t="s">
        <v>37</v>
      </c>
      <c r="S48" s="56" t="s">
        <v>37</v>
      </c>
      <c r="T48" s="56" t="s">
        <v>38</v>
      </c>
      <c r="U48" s="56" t="s">
        <v>37</v>
      </c>
      <c r="V48" s="56" t="s">
        <v>150</v>
      </c>
      <c r="W48" s="56">
        <v>11</v>
      </c>
      <c r="X48" s="56" t="s">
        <v>172</v>
      </c>
      <c r="Y48" s="56" t="s">
        <v>90</v>
      </c>
      <c r="Z48" s="56" t="s">
        <v>37</v>
      </c>
      <c r="AA48" s="56" t="s">
        <v>149</v>
      </c>
      <c r="AB48" s="56">
        <v>47</v>
      </c>
    </row>
    <row r="49" spans="1:28" x14ac:dyDescent="0.35">
      <c r="A49" s="56" t="s">
        <v>197</v>
      </c>
      <c r="B49" s="56" t="s">
        <v>275</v>
      </c>
      <c r="C49" s="56" t="s">
        <v>151</v>
      </c>
      <c r="D49" s="56" t="s">
        <v>116</v>
      </c>
      <c r="E49" s="56" t="s">
        <v>64</v>
      </c>
      <c r="F49" s="56" t="s">
        <v>42</v>
      </c>
      <c r="G49" s="56" t="s">
        <v>76</v>
      </c>
      <c r="H49" s="56" t="s">
        <v>44</v>
      </c>
      <c r="I49" s="56" t="s">
        <v>64</v>
      </c>
      <c r="J49" s="56" t="s">
        <v>65</v>
      </c>
      <c r="K49" s="56" t="s">
        <v>37</v>
      </c>
      <c r="L49" s="56" t="s">
        <v>37</v>
      </c>
      <c r="M49" s="56" t="s">
        <v>35</v>
      </c>
      <c r="N49" s="56" t="s">
        <v>37</v>
      </c>
      <c r="O49" s="56" t="s">
        <v>37</v>
      </c>
      <c r="P49" s="56">
        <v>1</v>
      </c>
      <c r="Q49" s="56" t="s">
        <v>37</v>
      </c>
      <c r="R49" s="56" t="s">
        <v>37</v>
      </c>
      <c r="S49" s="56" t="s">
        <v>37</v>
      </c>
      <c r="T49" s="56" t="s">
        <v>38</v>
      </c>
      <c r="U49" s="56" t="s">
        <v>37</v>
      </c>
      <c r="V49" s="56" t="s">
        <v>150</v>
      </c>
      <c r="W49" s="56">
        <v>11</v>
      </c>
      <c r="X49" s="56" t="s">
        <v>172</v>
      </c>
      <c r="Y49" s="56" t="s">
        <v>90</v>
      </c>
      <c r="Z49" s="56" t="s">
        <v>37</v>
      </c>
      <c r="AA49" s="56" t="s">
        <v>149</v>
      </c>
      <c r="AB49" s="56">
        <v>48</v>
      </c>
    </row>
    <row r="50" spans="1:28" x14ac:dyDescent="0.35">
      <c r="A50" s="56" t="s">
        <v>197</v>
      </c>
      <c r="B50" s="56" t="s">
        <v>276</v>
      </c>
      <c r="C50" s="56" t="s">
        <v>151</v>
      </c>
      <c r="D50" s="56" t="s">
        <v>117</v>
      </c>
      <c r="E50" s="56" t="s">
        <v>64</v>
      </c>
      <c r="F50" s="56" t="s">
        <v>42</v>
      </c>
      <c r="G50" s="56" t="s">
        <v>76</v>
      </c>
      <c r="H50" s="56" t="s">
        <v>44</v>
      </c>
      <c r="I50" s="56" t="s">
        <v>64</v>
      </c>
      <c r="J50" s="56" t="s">
        <v>66</v>
      </c>
      <c r="K50" s="56" t="s">
        <v>37</v>
      </c>
      <c r="L50" s="56" t="s">
        <v>37</v>
      </c>
      <c r="M50" s="56" t="s">
        <v>35</v>
      </c>
      <c r="N50" s="56" t="s">
        <v>37</v>
      </c>
      <c r="O50" s="56" t="s">
        <v>37</v>
      </c>
      <c r="P50" s="56">
        <v>2</v>
      </c>
      <c r="Q50" s="56" t="s">
        <v>37</v>
      </c>
      <c r="R50" s="56" t="s">
        <v>37</v>
      </c>
      <c r="S50" s="56" t="s">
        <v>37</v>
      </c>
      <c r="T50" s="56" t="s">
        <v>38</v>
      </c>
      <c r="U50" s="56" t="s">
        <v>37</v>
      </c>
      <c r="V50" s="56" t="s">
        <v>150</v>
      </c>
      <c r="W50" s="56">
        <v>22</v>
      </c>
      <c r="X50" s="56" t="s">
        <v>172</v>
      </c>
      <c r="Y50" s="56" t="s">
        <v>90</v>
      </c>
      <c r="Z50" s="56" t="s">
        <v>37</v>
      </c>
      <c r="AA50" s="56" t="s">
        <v>149</v>
      </c>
      <c r="AB50" s="56">
        <v>49</v>
      </c>
    </row>
    <row r="51" spans="1:28" x14ac:dyDescent="0.35">
      <c r="A51" s="56" t="s">
        <v>197</v>
      </c>
      <c r="B51" s="56" t="s">
        <v>277</v>
      </c>
      <c r="C51" s="56" t="s">
        <v>151</v>
      </c>
      <c r="D51" s="56" t="s">
        <v>118</v>
      </c>
      <c r="E51" s="56" t="s">
        <v>64</v>
      </c>
      <c r="F51" s="56" t="s">
        <v>42</v>
      </c>
      <c r="G51" s="56" t="s">
        <v>76</v>
      </c>
      <c r="H51" s="56" t="s">
        <v>44</v>
      </c>
      <c r="I51" s="56" t="s">
        <v>64</v>
      </c>
      <c r="J51" s="56" t="s">
        <v>66</v>
      </c>
      <c r="K51" s="56" t="s">
        <v>37</v>
      </c>
      <c r="L51" s="56" t="s">
        <v>37</v>
      </c>
      <c r="M51" s="56" t="s">
        <v>35</v>
      </c>
      <c r="N51" s="56" t="s">
        <v>37</v>
      </c>
      <c r="O51" s="56" t="s">
        <v>37</v>
      </c>
      <c r="P51" s="56">
        <v>1</v>
      </c>
      <c r="Q51" s="56" t="s">
        <v>37</v>
      </c>
      <c r="R51" s="56" t="s">
        <v>37</v>
      </c>
      <c r="S51" s="56" t="s">
        <v>37</v>
      </c>
      <c r="T51" s="56" t="s">
        <v>38</v>
      </c>
      <c r="U51" s="56" t="s">
        <v>37</v>
      </c>
      <c r="V51" s="56" t="s">
        <v>150</v>
      </c>
      <c r="W51" s="56">
        <v>11</v>
      </c>
      <c r="X51" s="56" t="s">
        <v>172</v>
      </c>
      <c r="Y51" s="56" t="s">
        <v>90</v>
      </c>
      <c r="Z51" s="56" t="s">
        <v>37</v>
      </c>
      <c r="AA51" s="56" t="s">
        <v>149</v>
      </c>
      <c r="AB51" s="56">
        <v>50</v>
      </c>
    </row>
    <row r="52" spans="1:28" x14ac:dyDescent="0.35">
      <c r="A52" s="56" t="s">
        <v>199</v>
      </c>
      <c r="B52" s="56" t="s">
        <v>289</v>
      </c>
      <c r="C52" s="56" t="s">
        <v>151</v>
      </c>
      <c r="D52" s="56" t="s">
        <v>46</v>
      </c>
      <c r="E52" s="56" t="s">
        <v>72</v>
      </c>
      <c r="F52" s="56" t="s">
        <v>42</v>
      </c>
      <c r="G52" s="56" t="s">
        <v>43</v>
      </c>
      <c r="H52" s="56" t="s">
        <v>72</v>
      </c>
      <c r="I52" s="56" t="s">
        <v>40</v>
      </c>
      <c r="J52" s="56" t="s">
        <v>75</v>
      </c>
      <c r="K52" s="56" t="s">
        <v>37</v>
      </c>
      <c r="L52" s="56" t="s">
        <v>37</v>
      </c>
      <c r="M52" s="56" t="s">
        <v>74</v>
      </c>
      <c r="N52" s="56" t="s">
        <v>37</v>
      </c>
      <c r="O52" s="56" t="s">
        <v>37</v>
      </c>
      <c r="P52" s="56">
        <v>2</v>
      </c>
      <c r="Q52" s="56" t="s">
        <v>37</v>
      </c>
      <c r="R52" s="56" t="s">
        <v>37</v>
      </c>
      <c r="S52" s="56" t="s">
        <v>37</v>
      </c>
      <c r="T52" s="56" t="s">
        <v>38</v>
      </c>
      <c r="U52" s="56" t="s">
        <v>37</v>
      </c>
      <c r="V52" s="56" t="s">
        <v>150</v>
      </c>
      <c r="W52" s="56">
        <v>22</v>
      </c>
      <c r="X52" s="56" t="s">
        <v>172</v>
      </c>
      <c r="Y52" s="56" t="s">
        <v>90</v>
      </c>
      <c r="Z52" s="56" t="s">
        <v>37</v>
      </c>
      <c r="AA52" s="56" t="s">
        <v>149</v>
      </c>
      <c r="AB52" s="56">
        <v>51</v>
      </c>
    </row>
    <row r="53" spans="1:28" x14ac:dyDescent="0.35">
      <c r="A53" s="56" t="s">
        <v>195</v>
      </c>
      <c r="B53" s="56" t="s">
        <v>245</v>
      </c>
      <c r="C53" s="56" t="s">
        <v>151</v>
      </c>
      <c r="D53" s="56" t="s">
        <v>119</v>
      </c>
      <c r="E53" s="56" t="s">
        <v>67</v>
      </c>
      <c r="F53" s="56" t="s">
        <v>42</v>
      </c>
      <c r="G53" s="56" t="s">
        <v>76</v>
      </c>
      <c r="H53" s="56" t="s">
        <v>44</v>
      </c>
      <c r="I53" s="56" t="s">
        <v>67</v>
      </c>
      <c r="J53" s="56" t="s">
        <v>68</v>
      </c>
      <c r="K53" s="56" t="s">
        <v>37</v>
      </c>
      <c r="L53" s="56" t="s">
        <v>37</v>
      </c>
      <c r="M53" s="56" t="s">
        <v>35</v>
      </c>
      <c r="N53" s="56" t="s">
        <v>37</v>
      </c>
      <c r="O53" s="56" t="s">
        <v>37</v>
      </c>
      <c r="P53" s="56">
        <v>2</v>
      </c>
      <c r="Q53" s="56" t="s">
        <v>37</v>
      </c>
      <c r="R53" s="56" t="s">
        <v>37</v>
      </c>
      <c r="S53" s="56" t="s">
        <v>37</v>
      </c>
      <c r="T53" s="56" t="s">
        <v>38</v>
      </c>
      <c r="U53" s="56" t="s">
        <v>37</v>
      </c>
      <c r="V53" s="56" t="s">
        <v>150</v>
      </c>
      <c r="W53" s="56">
        <v>22</v>
      </c>
      <c r="X53" s="56" t="s">
        <v>172</v>
      </c>
      <c r="Y53" s="56" t="s">
        <v>90</v>
      </c>
      <c r="Z53" s="56" t="s">
        <v>37</v>
      </c>
      <c r="AA53" s="56" t="s">
        <v>149</v>
      </c>
      <c r="AB53" s="56">
        <v>52</v>
      </c>
    </row>
    <row r="54" spans="1:28" x14ac:dyDescent="0.35">
      <c r="A54" s="56" t="s">
        <v>201</v>
      </c>
      <c r="B54" s="56" t="s">
        <v>320</v>
      </c>
      <c r="C54" s="56" t="s">
        <v>151</v>
      </c>
      <c r="D54" s="56" t="s">
        <v>119</v>
      </c>
      <c r="E54" s="56" t="s">
        <v>67</v>
      </c>
      <c r="F54" s="56" t="s">
        <v>42</v>
      </c>
      <c r="G54" s="56" t="s">
        <v>76</v>
      </c>
      <c r="H54" s="56" t="s">
        <v>44</v>
      </c>
      <c r="I54" s="56" t="s">
        <v>67</v>
      </c>
      <c r="J54" s="56" t="s">
        <v>68</v>
      </c>
      <c r="K54" s="56" t="s">
        <v>37</v>
      </c>
      <c r="L54" s="56" t="s">
        <v>37</v>
      </c>
      <c r="M54" s="56" t="s">
        <v>35</v>
      </c>
      <c r="N54" s="56" t="s">
        <v>37</v>
      </c>
      <c r="O54" s="56" t="s">
        <v>37</v>
      </c>
      <c r="P54" s="56">
        <v>1</v>
      </c>
      <c r="Q54" s="56" t="s">
        <v>37</v>
      </c>
      <c r="R54" s="56" t="s">
        <v>37</v>
      </c>
      <c r="S54" s="56" t="s">
        <v>37</v>
      </c>
      <c r="T54" s="56" t="s">
        <v>38</v>
      </c>
      <c r="U54" s="56" t="s">
        <v>37</v>
      </c>
      <c r="V54" s="56" t="s">
        <v>150</v>
      </c>
      <c r="W54" s="56">
        <v>11</v>
      </c>
      <c r="X54" s="56" t="s">
        <v>172</v>
      </c>
      <c r="Y54" s="56" t="s">
        <v>90</v>
      </c>
      <c r="Z54" s="56" t="s">
        <v>37</v>
      </c>
      <c r="AA54" s="56" t="s">
        <v>149</v>
      </c>
      <c r="AB54" s="56">
        <v>53</v>
      </c>
    </row>
    <row r="55" spans="1:28" x14ac:dyDescent="0.35">
      <c r="A55" s="56" t="s">
        <v>199</v>
      </c>
      <c r="B55" s="56" t="s">
        <v>290</v>
      </c>
      <c r="C55" s="56" t="s">
        <v>151</v>
      </c>
      <c r="D55" s="56" t="s">
        <v>120</v>
      </c>
      <c r="E55" s="56" t="s">
        <v>69</v>
      </c>
      <c r="F55" s="56" t="s">
        <v>42</v>
      </c>
      <c r="G55" s="56" t="s">
        <v>76</v>
      </c>
      <c r="H55" s="56" t="s">
        <v>44</v>
      </c>
      <c r="I55" s="56" t="s">
        <v>69</v>
      </c>
      <c r="J55" s="56" t="s">
        <v>70</v>
      </c>
      <c r="K55" s="56" t="s">
        <v>37</v>
      </c>
      <c r="L55" s="56" t="s">
        <v>37</v>
      </c>
      <c r="M55" s="56" t="s">
        <v>35</v>
      </c>
      <c r="N55" s="56" t="s">
        <v>37</v>
      </c>
      <c r="O55" s="56" t="s">
        <v>37</v>
      </c>
      <c r="P55" s="56">
        <v>34</v>
      </c>
      <c r="Q55" s="56" t="s">
        <v>37</v>
      </c>
      <c r="R55" s="56" t="s">
        <v>37</v>
      </c>
      <c r="S55" s="56" t="s">
        <v>37</v>
      </c>
      <c r="T55" s="56" t="s">
        <v>38</v>
      </c>
      <c r="U55" s="56" t="s">
        <v>37</v>
      </c>
      <c r="V55" s="56" t="s">
        <v>150</v>
      </c>
      <c r="W55" s="56">
        <v>378</v>
      </c>
      <c r="X55" s="56" t="s">
        <v>172</v>
      </c>
      <c r="Y55" s="56" t="s">
        <v>90</v>
      </c>
      <c r="Z55" s="56" t="s">
        <v>37</v>
      </c>
      <c r="AA55" s="56" t="s">
        <v>149</v>
      </c>
      <c r="AB55" s="56">
        <v>54</v>
      </c>
    </row>
    <row r="56" spans="1:28" x14ac:dyDescent="0.35">
      <c r="A56" s="56" t="s">
        <v>201</v>
      </c>
      <c r="B56" s="56" t="s">
        <v>321</v>
      </c>
      <c r="C56" s="56" t="s">
        <v>151</v>
      </c>
      <c r="D56" s="56" t="s">
        <v>121</v>
      </c>
      <c r="E56" s="56" t="s">
        <v>69</v>
      </c>
      <c r="F56" s="56" t="s">
        <v>42</v>
      </c>
      <c r="G56" s="56" t="s">
        <v>76</v>
      </c>
      <c r="H56" s="56" t="s">
        <v>44</v>
      </c>
      <c r="I56" s="56" t="s">
        <v>69</v>
      </c>
      <c r="J56" s="56" t="s">
        <v>71</v>
      </c>
      <c r="K56" s="56" t="s">
        <v>37</v>
      </c>
      <c r="L56" s="56" t="s">
        <v>37</v>
      </c>
      <c r="M56" s="56" t="s">
        <v>35</v>
      </c>
      <c r="N56" s="56" t="s">
        <v>37</v>
      </c>
      <c r="O56" s="56" t="s">
        <v>37</v>
      </c>
      <c r="P56" s="56">
        <v>4</v>
      </c>
      <c r="Q56" s="56" t="s">
        <v>37</v>
      </c>
      <c r="R56" s="56" t="s">
        <v>37</v>
      </c>
      <c r="S56" s="56" t="s">
        <v>37</v>
      </c>
      <c r="T56" s="56" t="s">
        <v>38</v>
      </c>
      <c r="U56" s="56" t="s">
        <v>37</v>
      </c>
      <c r="V56" s="56" t="s">
        <v>150</v>
      </c>
      <c r="W56" s="56">
        <v>44</v>
      </c>
      <c r="X56" s="56" t="s">
        <v>172</v>
      </c>
      <c r="Y56" s="56" t="s">
        <v>90</v>
      </c>
      <c r="Z56" s="56" t="s">
        <v>37</v>
      </c>
      <c r="AA56" s="56" t="s">
        <v>149</v>
      </c>
      <c r="AB56" s="56">
        <v>55</v>
      </c>
    </row>
    <row r="57" spans="1:28" x14ac:dyDescent="0.35">
      <c r="A57" s="56" t="s">
        <v>194</v>
      </c>
      <c r="B57" s="56" t="s">
        <v>229</v>
      </c>
      <c r="C57" s="56" t="s">
        <v>151</v>
      </c>
      <c r="D57" s="56" t="s">
        <v>79</v>
      </c>
      <c r="E57" s="56" t="s">
        <v>143</v>
      </c>
      <c r="F57" s="56" t="s">
        <v>42</v>
      </c>
      <c r="G57" s="56" t="s">
        <v>79</v>
      </c>
      <c r="H57" s="56" t="s">
        <v>37</v>
      </c>
      <c r="I57" s="56" t="s">
        <v>37</v>
      </c>
      <c r="J57" s="56" t="s">
        <v>37</v>
      </c>
      <c r="K57" s="56" t="s">
        <v>37</v>
      </c>
      <c r="L57" s="56" t="s">
        <v>37</v>
      </c>
      <c r="M57" s="56" t="s">
        <v>87</v>
      </c>
      <c r="N57" s="56" t="s">
        <v>37</v>
      </c>
      <c r="O57" s="56" t="s">
        <v>37</v>
      </c>
      <c r="P57" s="56">
        <v>1</v>
      </c>
      <c r="Q57" s="56" t="s">
        <v>37</v>
      </c>
      <c r="R57" s="56" t="s">
        <v>37</v>
      </c>
      <c r="S57" s="56" t="s">
        <v>37</v>
      </c>
      <c r="T57" s="56" t="s">
        <v>38</v>
      </c>
      <c r="U57" s="56" t="s">
        <v>37</v>
      </c>
      <c r="V57" s="56" t="s">
        <v>150</v>
      </c>
      <c r="W57" s="56">
        <v>11</v>
      </c>
      <c r="X57" s="56" t="s">
        <v>172</v>
      </c>
      <c r="Y57" s="56" t="s">
        <v>91</v>
      </c>
      <c r="Z57" s="56" t="s">
        <v>37</v>
      </c>
      <c r="AA57" s="56" t="s">
        <v>149</v>
      </c>
      <c r="AB57" s="56">
        <v>56</v>
      </c>
    </row>
    <row r="58" spans="1:28" x14ac:dyDescent="0.35">
      <c r="A58" s="56" t="s">
        <v>200</v>
      </c>
      <c r="B58" s="56" t="s">
        <v>298</v>
      </c>
      <c r="C58" s="56" t="s">
        <v>151</v>
      </c>
      <c r="D58" s="56" t="s">
        <v>79</v>
      </c>
      <c r="E58" s="56" t="s">
        <v>143</v>
      </c>
      <c r="F58" s="56" t="s">
        <v>42</v>
      </c>
      <c r="G58" s="56" t="s">
        <v>79</v>
      </c>
      <c r="H58" s="56" t="s">
        <v>37</v>
      </c>
      <c r="I58" s="56" t="s">
        <v>37</v>
      </c>
      <c r="J58" s="56" t="s">
        <v>37</v>
      </c>
      <c r="K58" s="56" t="s">
        <v>37</v>
      </c>
      <c r="L58" s="56" t="s">
        <v>37</v>
      </c>
      <c r="M58" s="56" t="s">
        <v>87</v>
      </c>
      <c r="N58" s="56" t="s">
        <v>37</v>
      </c>
      <c r="O58" s="56" t="s">
        <v>37</v>
      </c>
      <c r="P58" s="56">
        <v>1</v>
      </c>
      <c r="Q58" s="56" t="s">
        <v>37</v>
      </c>
      <c r="R58" s="56" t="s">
        <v>37</v>
      </c>
      <c r="S58" s="56" t="s">
        <v>37</v>
      </c>
      <c r="T58" s="56" t="s">
        <v>38</v>
      </c>
      <c r="U58" s="56" t="s">
        <v>37</v>
      </c>
      <c r="V58" s="56" t="s">
        <v>150</v>
      </c>
      <c r="W58" s="56">
        <v>11</v>
      </c>
      <c r="X58" s="56" t="s">
        <v>172</v>
      </c>
      <c r="Y58" s="56" t="s">
        <v>91</v>
      </c>
      <c r="Z58" s="56" t="s">
        <v>37</v>
      </c>
      <c r="AA58" s="56" t="s">
        <v>149</v>
      </c>
      <c r="AB58" s="56">
        <v>57</v>
      </c>
    </row>
    <row r="59" spans="1:28" x14ac:dyDescent="0.35">
      <c r="A59" s="56" t="s">
        <v>192</v>
      </c>
      <c r="B59" s="56" t="s">
        <v>209</v>
      </c>
      <c r="C59" s="56" t="s">
        <v>151</v>
      </c>
      <c r="D59" s="56" t="s">
        <v>123</v>
      </c>
      <c r="E59" s="56" t="s">
        <v>51</v>
      </c>
      <c r="F59" s="56" t="s">
        <v>42</v>
      </c>
      <c r="G59" s="56" t="s">
        <v>76</v>
      </c>
      <c r="H59" s="56" t="s">
        <v>44</v>
      </c>
      <c r="I59" s="56" t="s">
        <v>51</v>
      </c>
      <c r="J59" s="56" t="s">
        <v>53</v>
      </c>
      <c r="K59" s="56" t="s">
        <v>37</v>
      </c>
      <c r="L59" s="56" t="s">
        <v>37</v>
      </c>
      <c r="M59" s="56" t="s">
        <v>35</v>
      </c>
      <c r="N59" s="56" t="s">
        <v>37</v>
      </c>
      <c r="O59" s="56" t="s">
        <v>37</v>
      </c>
      <c r="P59" s="56">
        <v>1</v>
      </c>
      <c r="Q59" s="56" t="s">
        <v>37</v>
      </c>
      <c r="R59" s="56" t="s">
        <v>37</v>
      </c>
      <c r="S59" s="56" t="s">
        <v>37</v>
      </c>
      <c r="T59" s="56" t="s">
        <v>38</v>
      </c>
      <c r="U59" s="56" t="s">
        <v>37</v>
      </c>
      <c r="V59" s="56" t="s">
        <v>150</v>
      </c>
      <c r="W59" s="56">
        <v>11</v>
      </c>
      <c r="X59" s="56" t="s">
        <v>172</v>
      </c>
      <c r="Y59" s="56" t="s">
        <v>91</v>
      </c>
      <c r="Z59" s="56" t="s">
        <v>37</v>
      </c>
      <c r="AA59" s="56" t="s">
        <v>149</v>
      </c>
      <c r="AB59" s="56">
        <v>58</v>
      </c>
    </row>
    <row r="60" spans="1:28" x14ac:dyDescent="0.35">
      <c r="A60" s="56" t="s">
        <v>196</v>
      </c>
      <c r="B60" s="56" t="s">
        <v>251</v>
      </c>
      <c r="C60" s="56" t="s">
        <v>151</v>
      </c>
      <c r="D60" s="56" t="s">
        <v>47</v>
      </c>
      <c r="E60" s="56" t="s">
        <v>41</v>
      </c>
      <c r="F60" s="56" t="s">
        <v>42</v>
      </c>
      <c r="G60" s="56" t="s">
        <v>76</v>
      </c>
      <c r="H60" s="56" t="s">
        <v>44</v>
      </c>
      <c r="I60" s="56" t="s">
        <v>41</v>
      </c>
      <c r="J60" s="56" t="s">
        <v>47</v>
      </c>
      <c r="K60" s="56" t="s">
        <v>37</v>
      </c>
      <c r="L60" s="56" t="s">
        <v>37</v>
      </c>
      <c r="M60" s="56" t="s">
        <v>36</v>
      </c>
      <c r="N60" s="56" t="s">
        <v>37</v>
      </c>
      <c r="O60" s="56" t="s">
        <v>37</v>
      </c>
      <c r="P60" s="56">
        <v>1</v>
      </c>
      <c r="Q60" s="56" t="s">
        <v>37</v>
      </c>
      <c r="R60" s="56" t="s">
        <v>37</v>
      </c>
      <c r="S60" s="56" t="s">
        <v>37</v>
      </c>
      <c r="T60" s="56" t="s">
        <v>38</v>
      </c>
      <c r="U60" s="56" t="s">
        <v>37</v>
      </c>
      <c r="V60" s="56" t="s">
        <v>150</v>
      </c>
      <c r="W60" s="56">
        <v>11</v>
      </c>
      <c r="X60" s="56" t="s">
        <v>172</v>
      </c>
      <c r="Y60" s="56" t="s">
        <v>91</v>
      </c>
      <c r="Z60" s="56" t="s">
        <v>37</v>
      </c>
      <c r="AA60" s="56" t="s">
        <v>149</v>
      </c>
      <c r="AB60" s="56">
        <v>59</v>
      </c>
    </row>
    <row r="61" spans="1:28" x14ac:dyDescent="0.35">
      <c r="A61" s="56" t="s">
        <v>200</v>
      </c>
      <c r="B61" s="56" t="s">
        <v>299</v>
      </c>
      <c r="C61" s="56" t="s">
        <v>151</v>
      </c>
      <c r="D61" s="56" t="s">
        <v>47</v>
      </c>
      <c r="E61" s="56" t="s">
        <v>41</v>
      </c>
      <c r="F61" s="56" t="s">
        <v>42</v>
      </c>
      <c r="G61" s="56" t="s">
        <v>76</v>
      </c>
      <c r="H61" s="56" t="s">
        <v>44</v>
      </c>
      <c r="I61" s="56" t="s">
        <v>41</v>
      </c>
      <c r="J61" s="56" t="s">
        <v>47</v>
      </c>
      <c r="K61" s="56" t="s">
        <v>37</v>
      </c>
      <c r="L61" s="56" t="s">
        <v>37</v>
      </c>
      <c r="M61" s="56" t="s">
        <v>36</v>
      </c>
      <c r="N61" s="56" t="s">
        <v>37</v>
      </c>
      <c r="O61" s="56" t="s">
        <v>37</v>
      </c>
      <c r="P61" s="56">
        <v>1</v>
      </c>
      <c r="Q61" s="56" t="s">
        <v>37</v>
      </c>
      <c r="R61" s="56" t="s">
        <v>37</v>
      </c>
      <c r="S61" s="56" t="s">
        <v>37</v>
      </c>
      <c r="T61" s="56" t="s">
        <v>38</v>
      </c>
      <c r="U61" s="56" t="s">
        <v>37</v>
      </c>
      <c r="V61" s="56" t="s">
        <v>150</v>
      </c>
      <c r="W61" s="56">
        <v>11</v>
      </c>
      <c r="X61" s="56" t="s">
        <v>172</v>
      </c>
      <c r="Y61" s="56" t="s">
        <v>91</v>
      </c>
      <c r="Z61" s="56" t="s">
        <v>37</v>
      </c>
      <c r="AA61" s="56" t="s">
        <v>149</v>
      </c>
      <c r="AB61" s="56">
        <v>60</v>
      </c>
    </row>
    <row r="62" spans="1:28" x14ac:dyDescent="0.35">
      <c r="A62" s="56" t="s">
        <v>200</v>
      </c>
      <c r="B62" s="56" t="s">
        <v>300</v>
      </c>
      <c r="C62" s="56" t="s">
        <v>151</v>
      </c>
      <c r="D62" s="56" t="s">
        <v>124</v>
      </c>
      <c r="E62" s="56" t="s">
        <v>41</v>
      </c>
      <c r="F62" s="56" t="s">
        <v>42</v>
      </c>
      <c r="G62" s="56" t="s">
        <v>76</v>
      </c>
      <c r="H62" s="56" t="s">
        <v>44</v>
      </c>
      <c r="I62" s="56" t="s">
        <v>41</v>
      </c>
      <c r="J62" s="56" t="s">
        <v>47</v>
      </c>
      <c r="K62" s="56" t="s">
        <v>37</v>
      </c>
      <c r="L62" s="56" t="s">
        <v>37</v>
      </c>
      <c r="M62" s="56" t="s">
        <v>35</v>
      </c>
      <c r="N62" s="56" t="s">
        <v>37</v>
      </c>
      <c r="O62" s="56" t="s">
        <v>37</v>
      </c>
      <c r="P62" s="56">
        <v>1</v>
      </c>
      <c r="Q62" s="56" t="s">
        <v>37</v>
      </c>
      <c r="R62" s="56" t="s">
        <v>37</v>
      </c>
      <c r="S62" s="56" t="s">
        <v>37</v>
      </c>
      <c r="T62" s="56" t="s">
        <v>38</v>
      </c>
      <c r="U62" s="56" t="s">
        <v>37</v>
      </c>
      <c r="V62" s="56" t="s">
        <v>150</v>
      </c>
      <c r="W62" s="56">
        <v>11</v>
      </c>
      <c r="X62" s="56" t="s">
        <v>172</v>
      </c>
      <c r="Y62" s="56" t="s">
        <v>91</v>
      </c>
      <c r="Z62" s="56" t="s">
        <v>37</v>
      </c>
      <c r="AA62" s="56" t="s">
        <v>149</v>
      </c>
      <c r="AB62" s="56">
        <v>61</v>
      </c>
    </row>
    <row r="63" spans="1:28" x14ac:dyDescent="0.35">
      <c r="A63" s="56" t="s">
        <v>192</v>
      </c>
      <c r="B63" s="56" t="s">
        <v>210</v>
      </c>
      <c r="C63" s="56" t="s">
        <v>151</v>
      </c>
      <c r="D63" s="56" t="s">
        <v>125</v>
      </c>
      <c r="E63" s="56" t="s">
        <v>41</v>
      </c>
      <c r="F63" s="56" t="s">
        <v>42</v>
      </c>
      <c r="G63" s="56" t="s">
        <v>76</v>
      </c>
      <c r="H63" s="56" t="s">
        <v>44</v>
      </c>
      <c r="I63" s="56" t="s">
        <v>41</v>
      </c>
      <c r="J63" s="56" t="s">
        <v>47</v>
      </c>
      <c r="K63" s="56" t="s">
        <v>37</v>
      </c>
      <c r="L63" s="56" t="s">
        <v>37</v>
      </c>
      <c r="M63" s="56" t="s">
        <v>35</v>
      </c>
      <c r="N63" s="56" t="s">
        <v>37</v>
      </c>
      <c r="O63" s="56" t="s">
        <v>37</v>
      </c>
      <c r="P63" s="56">
        <v>1</v>
      </c>
      <c r="Q63" s="56" t="s">
        <v>37</v>
      </c>
      <c r="R63" s="56" t="s">
        <v>37</v>
      </c>
      <c r="S63" s="56" t="s">
        <v>37</v>
      </c>
      <c r="T63" s="56" t="s">
        <v>38</v>
      </c>
      <c r="U63" s="56" t="s">
        <v>37</v>
      </c>
      <c r="V63" s="56" t="s">
        <v>150</v>
      </c>
      <c r="W63" s="56">
        <v>11</v>
      </c>
      <c r="X63" s="56" t="s">
        <v>172</v>
      </c>
      <c r="Y63" s="56" t="s">
        <v>91</v>
      </c>
      <c r="Z63" s="56" t="s">
        <v>37</v>
      </c>
      <c r="AA63" s="56" t="s">
        <v>149</v>
      </c>
      <c r="AB63" s="56">
        <v>62</v>
      </c>
    </row>
    <row r="64" spans="1:28" x14ac:dyDescent="0.35">
      <c r="A64" s="56" t="s">
        <v>194</v>
      </c>
      <c r="B64" s="56" t="s">
        <v>230</v>
      </c>
      <c r="C64" s="56" t="s">
        <v>151</v>
      </c>
      <c r="D64" s="56" t="s">
        <v>125</v>
      </c>
      <c r="E64" s="56" t="s">
        <v>41</v>
      </c>
      <c r="F64" s="56" t="s">
        <v>42</v>
      </c>
      <c r="G64" s="56" t="s">
        <v>76</v>
      </c>
      <c r="H64" s="56" t="s">
        <v>44</v>
      </c>
      <c r="I64" s="56" t="s">
        <v>41</v>
      </c>
      <c r="J64" s="56" t="s">
        <v>47</v>
      </c>
      <c r="K64" s="56" t="s">
        <v>37</v>
      </c>
      <c r="L64" s="56" t="s">
        <v>37</v>
      </c>
      <c r="M64" s="56" t="s">
        <v>35</v>
      </c>
      <c r="N64" s="56" t="s">
        <v>37</v>
      </c>
      <c r="O64" s="56" t="s">
        <v>37</v>
      </c>
      <c r="P64" s="56">
        <v>1</v>
      </c>
      <c r="Q64" s="56" t="s">
        <v>37</v>
      </c>
      <c r="R64" s="56" t="s">
        <v>37</v>
      </c>
      <c r="S64" s="56" t="s">
        <v>37</v>
      </c>
      <c r="T64" s="56" t="s">
        <v>38</v>
      </c>
      <c r="U64" s="56" t="s">
        <v>37</v>
      </c>
      <c r="V64" s="56" t="s">
        <v>150</v>
      </c>
      <c r="W64" s="56">
        <v>11</v>
      </c>
      <c r="X64" s="56" t="s">
        <v>172</v>
      </c>
      <c r="Y64" s="56" t="s">
        <v>91</v>
      </c>
      <c r="Z64" s="56" t="s">
        <v>37</v>
      </c>
      <c r="AA64" s="56" t="s">
        <v>149</v>
      </c>
      <c r="AB64" s="56">
        <v>63</v>
      </c>
    </row>
    <row r="65" spans="1:28" x14ac:dyDescent="0.35">
      <c r="A65" s="56" t="s">
        <v>200</v>
      </c>
      <c r="B65" s="56" t="s">
        <v>301</v>
      </c>
      <c r="C65" s="56" t="s">
        <v>151</v>
      </c>
      <c r="D65" s="56" t="s">
        <v>125</v>
      </c>
      <c r="E65" s="56" t="s">
        <v>41</v>
      </c>
      <c r="F65" s="56" t="s">
        <v>42</v>
      </c>
      <c r="G65" s="56" t="s">
        <v>76</v>
      </c>
      <c r="H65" s="56" t="s">
        <v>44</v>
      </c>
      <c r="I65" s="56" t="s">
        <v>41</v>
      </c>
      <c r="J65" s="56" t="s">
        <v>47</v>
      </c>
      <c r="K65" s="56" t="s">
        <v>37</v>
      </c>
      <c r="L65" s="56" t="s">
        <v>37</v>
      </c>
      <c r="M65" s="56" t="s">
        <v>35</v>
      </c>
      <c r="N65" s="56" t="s">
        <v>37</v>
      </c>
      <c r="O65" s="56" t="s">
        <v>37</v>
      </c>
      <c r="P65" s="56">
        <v>1</v>
      </c>
      <c r="Q65" s="56" t="s">
        <v>37</v>
      </c>
      <c r="R65" s="56" t="s">
        <v>37</v>
      </c>
      <c r="S65" s="56" t="s">
        <v>37</v>
      </c>
      <c r="T65" s="56" t="s">
        <v>38</v>
      </c>
      <c r="U65" s="56" t="s">
        <v>37</v>
      </c>
      <c r="V65" s="56" t="s">
        <v>150</v>
      </c>
      <c r="W65" s="56">
        <v>11</v>
      </c>
      <c r="X65" s="56" t="s">
        <v>172</v>
      </c>
      <c r="Y65" s="56" t="s">
        <v>91</v>
      </c>
      <c r="Z65" s="56" t="s">
        <v>37</v>
      </c>
      <c r="AA65" s="56" t="s">
        <v>149</v>
      </c>
      <c r="AB65" s="56">
        <v>64</v>
      </c>
    </row>
    <row r="66" spans="1:28" x14ac:dyDescent="0.35">
      <c r="A66" s="56" t="s">
        <v>200</v>
      </c>
      <c r="B66" s="56" t="s">
        <v>302</v>
      </c>
      <c r="C66" s="56" t="s">
        <v>151</v>
      </c>
      <c r="D66" s="56" t="s">
        <v>94</v>
      </c>
      <c r="E66" s="56" t="s">
        <v>41</v>
      </c>
      <c r="F66" s="56" t="s">
        <v>42</v>
      </c>
      <c r="G66" s="56" t="s">
        <v>76</v>
      </c>
      <c r="H66" s="56" t="s">
        <v>44</v>
      </c>
      <c r="I66" s="56" t="s">
        <v>41</v>
      </c>
      <c r="J66" s="56" t="s">
        <v>39</v>
      </c>
      <c r="K66" s="56" t="s">
        <v>37</v>
      </c>
      <c r="L66" s="56" t="s">
        <v>37</v>
      </c>
      <c r="M66" s="56" t="s">
        <v>35</v>
      </c>
      <c r="N66" s="56" t="s">
        <v>37</v>
      </c>
      <c r="O66" s="56" t="s">
        <v>37</v>
      </c>
      <c r="P66" s="56">
        <v>3</v>
      </c>
      <c r="Q66" s="56" t="s">
        <v>37</v>
      </c>
      <c r="R66" s="56" t="s">
        <v>37</v>
      </c>
      <c r="S66" s="56" t="s">
        <v>37</v>
      </c>
      <c r="T66" s="56" t="s">
        <v>38</v>
      </c>
      <c r="U66" s="56" t="s">
        <v>37</v>
      </c>
      <c r="V66" s="56" t="s">
        <v>150</v>
      </c>
      <c r="W66" s="56">
        <v>33</v>
      </c>
      <c r="X66" s="56" t="s">
        <v>172</v>
      </c>
      <c r="Y66" s="56" t="s">
        <v>91</v>
      </c>
      <c r="Z66" s="56" t="s">
        <v>37</v>
      </c>
      <c r="AA66" s="56" t="s">
        <v>149</v>
      </c>
      <c r="AB66" s="56">
        <v>65</v>
      </c>
    </row>
    <row r="67" spans="1:28" x14ac:dyDescent="0.35">
      <c r="A67" s="56" t="s">
        <v>200</v>
      </c>
      <c r="B67" s="56" t="s">
        <v>303</v>
      </c>
      <c r="C67" s="56" t="s">
        <v>151</v>
      </c>
      <c r="D67" s="56" t="s">
        <v>126</v>
      </c>
      <c r="E67" s="56" t="s">
        <v>41</v>
      </c>
      <c r="F67" s="56" t="s">
        <v>42</v>
      </c>
      <c r="G67" s="56" t="s">
        <v>76</v>
      </c>
      <c r="H67" s="56" t="s">
        <v>44</v>
      </c>
      <c r="I67" s="56" t="s">
        <v>41</v>
      </c>
      <c r="J67" s="56" t="s">
        <v>39</v>
      </c>
      <c r="K67" s="56" t="s">
        <v>37</v>
      </c>
      <c r="L67" s="56" t="s">
        <v>37</v>
      </c>
      <c r="M67" s="56" t="s">
        <v>35</v>
      </c>
      <c r="N67" s="56" t="s">
        <v>37</v>
      </c>
      <c r="O67" s="56" t="s">
        <v>37</v>
      </c>
      <c r="P67" s="56">
        <v>1</v>
      </c>
      <c r="Q67" s="56" t="s">
        <v>37</v>
      </c>
      <c r="R67" s="56" t="s">
        <v>37</v>
      </c>
      <c r="S67" s="56" t="s">
        <v>37</v>
      </c>
      <c r="T67" s="56" t="s">
        <v>38</v>
      </c>
      <c r="U67" s="56" t="s">
        <v>37</v>
      </c>
      <c r="V67" s="56" t="s">
        <v>150</v>
      </c>
      <c r="W67" s="56">
        <v>11</v>
      </c>
      <c r="X67" s="56" t="s">
        <v>172</v>
      </c>
      <c r="Y67" s="56" t="s">
        <v>91</v>
      </c>
      <c r="Z67" s="56" t="s">
        <v>37</v>
      </c>
      <c r="AA67" s="56" t="s">
        <v>149</v>
      </c>
      <c r="AB67" s="56">
        <v>66</v>
      </c>
    </row>
    <row r="68" spans="1:28" x14ac:dyDescent="0.35">
      <c r="A68" s="56" t="s">
        <v>196</v>
      </c>
      <c r="B68" s="56" t="s">
        <v>252</v>
      </c>
      <c r="C68" s="56" t="s">
        <v>151</v>
      </c>
      <c r="D68" s="56" t="s">
        <v>97</v>
      </c>
      <c r="E68" s="56" t="s">
        <v>41</v>
      </c>
      <c r="F68" s="56" t="s">
        <v>42</v>
      </c>
      <c r="G68" s="56" t="s">
        <v>76</v>
      </c>
      <c r="H68" s="56" t="s">
        <v>44</v>
      </c>
      <c r="I68" s="56" t="s">
        <v>41</v>
      </c>
      <c r="J68" s="56" t="s">
        <v>39</v>
      </c>
      <c r="K68" s="56" t="s">
        <v>37</v>
      </c>
      <c r="L68" s="56" t="s">
        <v>37</v>
      </c>
      <c r="M68" s="56" t="s">
        <v>35</v>
      </c>
      <c r="N68" s="56" t="s">
        <v>37</v>
      </c>
      <c r="O68" s="56" t="s">
        <v>37</v>
      </c>
      <c r="P68" s="56">
        <v>6</v>
      </c>
      <c r="Q68" s="56" t="s">
        <v>37</v>
      </c>
      <c r="R68" s="56" t="s">
        <v>37</v>
      </c>
      <c r="S68" s="56" t="s">
        <v>37</v>
      </c>
      <c r="T68" s="56" t="s">
        <v>38</v>
      </c>
      <c r="U68" s="56" t="s">
        <v>37</v>
      </c>
      <c r="V68" s="56" t="s">
        <v>150</v>
      </c>
      <c r="W68" s="56">
        <v>67</v>
      </c>
      <c r="X68" s="56" t="s">
        <v>172</v>
      </c>
      <c r="Y68" s="56" t="s">
        <v>91</v>
      </c>
      <c r="Z68" s="56" t="s">
        <v>37</v>
      </c>
      <c r="AA68" s="56" t="s">
        <v>149</v>
      </c>
      <c r="AB68" s="56">
        <v>67</v>
      </c>
    </row>
    <row r="69" spans="1:28" x14ac:dyDescent="0.35">
      <c r="A69" s="56" t="s">
        <v>200</v>
      </c>
      <c r="B69" s="56" t="s">
        <v>304</v>
      </c>
      <c r="C69" s="56" t="s">
        <v>151</v>
      </c>
      <c r="D69" s="56" t="s">
        <v>97</v>
      </c>
      <c r="E69" s="56" t="s">
        <v>41</v>
      </c>
      <c r="F69" s="56" t="s">
        <v>42</v>
      </c>
      <c r="G69" s="56" t="s">
        <v>76</v>
      </c>
      <c r="H69" s="56" t="s">
        <v>44</v>
      </c>
      <c r="I69" s="56" t="s">
        <v>41</v>
      </c>
      <c r="J69" s="56" t="s">
        <v>39</v>
      </c>
      <c r="K69" s="56" t="s">
        <v>37</v>
      </c>
      <c r="L69" s="56" t="s">
        <v>37</v>
      </c>
      <c r="M69" s="56" t="s">
        <v>35</v>
      </c>
      <c r="N69" s="56" t="s">
        <v>37</v>
      </c>
      <c r="O69" s="56" t="s">
        <v>37</v>
      </c>
      <c r="P69" s="56">
        <v>13</v>
      </c>
      <c r="Q69" s="56" t="s">
        <v>37</v>
      </c>
      <c r="R69" s="56" t="s">
        <v>37</v>
      </c>
      <c r="S69" s="56" t="s">
        <v>37</v>
      </c>
      <c r="T69" s="56" t="s">
        <v>38</v>
      </c>
      <c r="U69" s="56" t="s">
        <v>37</v>
      </c>
      <c r="V69" s="56" t="s">
        <v>150</v>
      </c>
      <c r="W69" s="56">
        <v>144</v>
      </c>
      <c r="X69" s="56" t="s">
        <v>172</v>
      </c>
      <c r="Y69" s="56" t="s">
        <v>91</v>
      </c>
      <c r="Z69" s="56" t="s">
        <v>37</v>
      </c>
      <c r="AA69" s="56" t="s">
        <v>149</v>
      </c>
      <c r="AB69" s="56">
        <v>68</v>
      </c>
    </row>
    <row r="70" spans="1:28" x14ac:dyDescent="0.35">
      <c r="A70" s="56" t="s">
        <v>194</v>
      </c>
      <c r="B70" s="56" t="s">
        <v>231</v>
      </c>
      <c r="C70" s="56" t="s">
        <v>151</v>
      </c>
      <c r="D70" s="56" t="s">
        <v>127</v>
      </c>
      <c r="E70" s="56" t="s">
        <v>41</v>
      </c>
      <c r="F70" s="56" t="s">
        <v>42</v>
      </c>
      <c r="G70" s="56" t="s">
        <v>76</v>
      </c>
      <c r="H70" s="56" t="s">
        <v>44</v>
      </c>
      <c r="I70" s="56" t="s">
        <v>41</v>
      </c>
      <c r="J70" s="56" t="s">
        <v>39</v>
      </c>
      <c r="K70" s="56" t="s">
        <v>37</v>
      </c>
      <c r="L70" s="56" t="s">
        <v>37</v>
      </c>
      <c r="M70" s="56" t="s">
        <v>35</v>
      </c>
      <c r="N70" s="56" t="s">
        <v>37</v>
      </c>
      <c r="O70" s="56" t="s">
        <v>37</v>
      </c>
      <c r="P70" s="56">
        <v>1</v>
      </c>
      <c r="Q70" s="56" t="s">
        <v>37</v>
      </c>
      <c r="R70" s="56" t="s">
        <v>37</v>
      </c>
      <c r="S70" s="56" t="s">
        <v>37</v>
      </c>
      <c r="T70" s="56" t="s">
        <v>38</v>
      </c>
      <c r="U70" s="56" t="s">
        <v>37</v>
      </c>
      <c r="V70" s="56" t="s">
        <v>150</v>
      </c>
      <c r="W70" s="56">
        <v>11</v>
      </c>
      <c r="X70" s="56" t="s">
        <v>172</v>
      </c>
      <c r="Y70" s="56" t="s">
        <v>91</v>
      </c>
      <c r="Z70" s="56" t="s">
        <v>37</v>
      </c>
      <c r="AA70" s="56" t="s">
        <v>149</v>
      </c>
      <c r="AB70" s="56">
        <v>69</v>
      </c>
    </row>
    <row r="71" spans="1:28" x14ac:dyDescent="0.35">
      <c r="A71" s="56" t="s">
        <v>192</v>
      </c>
      <c r="B71" s="56" t="s">
        <v>211</v>
      </c>
      <c r="C71" s="56" t="s">
        <v>151</v>
      </c>
      <c r="D71" s="56" t="s">
        <v>98</v>
      </c>
      <c r="E71" s="56" t="s">
        <v>41</v>
      </c>
      <c r="F71" s="56" t="s">
        <v>42</v>
      </c>
      <c r="G71" s="56" t="s">
        <v>76</v>
      </c>
      <c r="H71" s="56" t="s">
        <v>44</v>
      </c>
      <c r="I71" s="56" t="s">
        <v>41</v>
      </c>
      <c r="J71" s="56" t="s">
        <v>39</v>
      </c>
      <c r="K71" s="56" t="s">
        <v>37</v>
      </c>
      <c r="L71" s="56" t="s">
        <v>37</v>
      </c>
      <c r="M71" s="56" t="s">
        <v>35</v>
      </c>
      <c r="N71" s="56" t="s">
        <v>37</v>
      </c>
      <c r="O71" s="56" t="s">
        <v>37</v>
      </c>
      <c r="P71" s="56">
        <v>2</v>
      </c>
      <c r="Q71" s="56" t="s">
        <v>37</v>
      </c>
      <c r="R71" s="56" t="s">
        <v>37</v>
      </c>
      <c r="S71" s="56" t="s">
        <v>37</v>
      </c>
      <c r="T71" s="56" t="s">
        <v>38</v>
      </c>
      <c r="U71" s="56" t="s">
        <v>37</v>
      </c>
      <c r="V71" s="56" t="s">
        <v>150</v>
      </c>
      <c r="W71" s="56">
        <v>22</v>
      </c>
      <c r="X71" s="56" t="s">
        <v>172</v>
      </c>
      <c r="Y71" s="56" t="s">
        <v>91</v>
      </c>
      <c r="Z71" s="56" t="s">
        <v>37</v>
      </c>
      <c r="AA71" s="56" t="s">
        <v>149</v>
      </c>
      <c r="AB71" s="56">
        <v>70</v>
      </c>
    </row>
    <row r="72" spans="1:28" x14ac:dyDescent="0.35">
      <c r="A72" s="56" t="s">
        <v>200</v>
      </c>
      <c r="B72" s="56" t="s">
        <v>305</v>
      </c>
      <c r="C72" s="56" t="s">
        <v>151</v>
      </c>
      <c r="D72" s="56" t="s">
        <v>98</v>
      </c>
      <c r="E72" s="56" t="s">
        <v>41</v>
      </c>
      <c r="F72" s="56" t="s">
        <v>42</v>
      </c>
      <c r="G72" s="56" t="s">
        <v>76</v>
      </c>
      <c r="H72" s="56" t="s">
        <v>44</v>
      </c>
      <c r="I72" s="56" t="s">
        <v>41</v>
      </c>
      <c r="J72" s="56" t="s">
        <v>39</v>
      </c>
      <c r="K72" s="56" t="s">
        <v>37</v>
      </c>
      <c r="L72" s="56" t="s">
        <v>37</v>
      </c>
      <c r="M72" s="56" t="s">
        <v>35</v>
      </c>
      <c r="N72" s="56" t="s">
        <v>37</v>
      </c>
      <c r="O72" s="56" t="s">
        <v>37</v>
      </c>
      <c r="P72" s="56">
        <v>3</v>
      </c>
      <c r="Q72" s="56" t="s">
        <v>37</v>
      </c>
      <c r="R72" s="56" t="s">
        <v>37</v>
      </c>
      <c r="S72" s="56" t="s">
        <v>37</v>
      </c>
      <c r="T72" s="56" t="s">
        <v>38</v>
      </c>
      <c r="U72" s="56" t="s">
        <v>37</v>
      </c>
      <c r="V72" s="56" t="s">
        <v>150</v>
      </c>
      <c r="W72" s="56">
        <v>33</v>
      </c>
      <c r="X72" s="56" t="s">
        <v>172</v>
      </c>
      <c r="Y72" s="56" t="s">
        <v>91</v>
      </c>
      <c r="Z72" s="56" t="s">
        <v>37</v>
      </c>
      <c r="AA72" s="56" t="s">
        <v>149</v>
      </c>
      <c r="AB72" s="56">
        <v>71</v>
      </c>
    </row>
    <row r="73" spans="1:28" x14ac:dyDescent="0.35">
      <c r="A73" s="56" t="s">
        <v>192</v>
      </c>
      <c r="B73" s="56" t="s">
        <v>212</v>
      </c>
      <c r="C73" s="56" t="s">
        <v>151</v>
      </c>
      <c r="D73" s="56" t="s">
        <v>99</v>
      </c>
      <c r="E73" s="56" t="s">
        <v>41</v>
      </c>
      <c r="F73" s="56" t="s">
        <v>42</v>
      </c>
      <c r="G73" s="56" t="s">
        <v>76</v>
      </c>
      <c r="H73" s="56" t="s">
        <v>44</v>
      </c>
      <c r="I73" s="56" t="s">
        <v>41</v>
      </c>
      <c r="J73" s="56" t="s">
        <v>39</v>
      </c>
      <c r="K73" s="56" t="s">
        <v>37</v>
      </c>
      <c r="L73" s="56" t="s">
        <v>37</v>
      </c>
      <c r="M73" s="56" t="s">
        <v>35</v>
      </c>
      <c r="N73" s="56" t="s">
        <v>37</v>
      </c>
      <c r="O73" s="56" t="s">
        <v>37</v>
      </c>
      <c r="P73" s="56">
        <v>11</v>
      </c>
      <c r="Q73" s="56" t="s">
        <v>37</v>
      </c>
      <c r="R73" s="56" t="s">
        <v>37</v>
      </c>
      <c r="S73" s="56" t="s">
        <v>37</v>
      </c>
      <c r="T73" s="56" t="s">
        <v>38</v>
      </c>
      <c r="U73" s="56" t="s">
        <v>37</v>
      </c>
      <c r="V73" s="56" t="s">
        <v>150</v>
      </c>
      <c r="W73" s="56">
        <v>122</v>
      </c>
      <c r="X73" s="56" t="s">
        <v>172</v>
      </c>
      <c r="Y73" s="56" t="s">
        <v>91</v>
      </c>
      <c r="Z73" s="56" t="s">
        <v>37</v>
      </c>
      <c r="AA73" s="56" t="s">
        <v>149</v>
      </c>
      <c r="AB73" s="56">
        <v>72</v>
      </c>
    </row>
    <row r="74" spans="1:28" x14ac:dyDescent="0.35">
      <c r="A74" s="56" t="s">
        <v>194</v>
      </c>
      <c r="B74" s="56" t="s">
        <v>232</v>
      </c>
      <c r="C74" s="56" t="s">
        <v>151</v>
      </c>
      <c r="D74" s="56" t="s">
        <v>99</v>
      </c>
      <c r="E74" s="56" t="s">
        <v>41</v>
      </c>
      <c r="F74" s="56" t="s">
        <v>42</v>
      </c>
      <c r="G74" s="56" t="s">
        <v>76</v>
      </c>
      <c r="H74" s="56" t="s">
        <v>44</v>
      </c>
      <c r="I74" s="56" t="s">
        <v>41</v>
      </c>
      <c r="J74" s="56" t="s">
        <v>39</v>
      </c>
      <c r="K74" s="56" t="s">
        <v>37</v>
      </c>
      <c r="L74" s="56" t="s">
        <v>37</v>
      </c>
      <c r="M74" s="56" t="s">
        <v>35</v>
      </c>
      <c r="N74" s="56" t="s">
        <v>37</v>
      </c>
      <c r="O74" s="56" t="s">
        <v>37</v>
      </c>
      <c r="P74" s="56">
        <v>2</v>
      </c>
      <c r="Q74" s="56" t="s">
        <v>37</v>
      </c>
      <c r="R74" s="56" t="s">
        <v>37</v>
      </c>
      <c r="S74" s="56" t="s">
        <v>37</v>
      </c>
      <c r="T74" s="56" t="s">
        <v>38</v>
      </c>
      <c r="U74" s="56" t="s">
        <v>37</v>
      </c>
      <c r="V74" s="56" t="s">
        <v>150</v>
      </c>
      <c r="W74" s="56">
        <v>22</v>
      </c>
      <c r="X74" s="56" t="s">
        <v>172</v>
      </c>
      <c r="Y74" s="56" t="s">
        <v>91</v>
      </c>
      <c r="Z74" s="56" t="s">
        <v>37</v>
      </c>
      <c r="AA74" s="56" t="s">
        <v>149</v>
      </c>
      <c r="AB74" s="56">
        <v>73</v>
      </c>
    </row>
    <row r="75" spans="1:28" x14ac:dyDescent="0.35">
      <c r="A75" s="56" t="s">
        <v>196</v>
      </c>
      <c r="B75" s="56" t="s">
        <v>253</v>
      </c>
      <c r="C75" s="56" t="s">
        <v>151</v>
      </c>
      <c r="D75" s="56" t="s">
        <v>99</v>
      </c>
      <c r="E75" s="56" t="s">
        <v>41</v>
      </c>
      <c r="F75" s="56" t="s">
        <v>42</v>
      </c>
      <c r="G75" s="56" t="s">
        <v>76</v>
      </c>
      <c r="H75" s="56" t="s">
        <v>44</v>
      </c>
      <c r="I75" s="56" t="s">
        <v>41</v>
      </c>
      <c r="J75" s="56" t="s">
        <v>39</v>
      </c>
      <c r="K75" s="56" t="s">
        <v>37</v>
      </c>
      <c r="L75" s="56" t="s">
        <v>37</v>
      </c>
      <c r="M75" s="56" t="s">
        <v>35</v>
      </c>
      <c r="N75" s="56" t="s">
        <v>37</v>
      </c>
      <c r="O75" s="56" t="s">
        <v>37</v>
      </c>
      <c r="P75" s="56">
        <v>2</v>
      </c>
      <c r="Q75" s="56" t="s">
        <v>37</v>
      </c>
      <c r="R75" s="56" t="s">
        <v>37</v>
      </c>
      <c r="S75" s="56" t="s">
        <v>37</v>
      </c>
      <c r="T75" s="56" t="s">
        <v>38</v>
      </c>
      <c r="U75" s="56" t="s">
        <v>37</v>
      </c>
      <c r="V75" s="56" t="s">
        <v>150</v>
      </c>
      <c r="W75" s="56">
        <v>22</v>
      </c>
      <c r="X75" s="56" t="s">
        <v>172</v>
      </c>
      <c r="Y75" s="56" t="s">
        <v>91</v>
      </c>
      <c r="Z75" s="56" t="s">
        <v>37</v>
      </c>
      <c r="AA75" s="56" t="s">
        <v>149</v>
      </c>
      <c r="AB75" s="56">
        <v>74</v>
      </c>
    </row>
    <row r="76" spans="1:28" x14ac:dyDescent="0.35">
      <c r="A76" s="56" t="s">
        <v>200</v>
      </c>
      <c r="B76" s="56" t="s">
        <v>306</v>
      </c>
      <c r="C76" s="56" t="s">
        <v>151</v>
      </c>
      <c r="D76" s="56" t="s">
        <v>99</v>
      </c>
      <c r="E76" s="56" t="s">
        <v>41</v>
      </c>
      <c r="F76" s="56" t="s">
        <v>42</v>
      </c>
      <c r="G76" s="56" t="s">
        <v>76</v>
      </c>
      <c r="H76" s="56" t="s">
        <v>44</v>
      </c>
      <c r="I76" s="56" t="s">
        <v>41</v>
      </c>
      <c r="J76" s="56" t="s">
        <v>39</v>
      </c>
      <c r="K76" s="56" t="s">
        <v>37</v>
      </c>
      <c r="L76" s="56" t="s">
        <v>37</v>
      </c>
      <c r="M76" s="56" t="s">
        <v>35</v>
      </c>
      <c r="N76" s="56" t="s">
        <v>37</v>
      </c>
      <c r="O76" s="56" t="s">
        <v>37</v>
      </c>
      <c r="P76" s="56">
        <v>2</v>
      </c>
      <c r="Q76" s="56" t="s">
        <v>37</v>
      </c>
      <c r="R76" s="56" t="s">
        <v>37</v>
      </c>
      <c r="S76" s="56" t="s">
        <v>37</v>
      </c>
      <c r="T76" s="56" t="s">
        <v>38</v>
      </c>
      <c r="U76" s="56" t="s">
        <v>37</v>
      </c>
      <c r="V76" s="56" t="s">
        <v>150</v>
      </c>
      <c r="W76" s="56">
        <v>22</v>
      </c>
      <c r="X76" s="56" t="s">
        <v>172</v>
      </c>
      <c r="Y76" s="56" t="s">
        <v>91</v>
      </c>
      <c r="Z76" s="56" t="s">
        <v>37</v>
      </c>
      <c r="AA76" s="56" t="s">
        <v>149</v>
      </c>
      <c r="AB76" s="56">
        <v>75</v>
      </c>
    </row>
    <row r="77" spans="1:28" x14ac:dyDescent="0.35">
      <c r="A77" s="56" t="s">
        <v>200</v>
      </c>
      <c r="B77" s="56" t="s">
        <v>307</v>
      </c>
      <c r="C77" s="56" t="s">
        <v>151</v>
      </c>
      <c r="D77" s="56" t="s">
        <v>101</v>
      </c>
      <c r="E77" s="56" t="s">
        <v>41</v>
      </c>
      <c r="F77" s="56" t="s">
        <v>42</v>
      </c>
      <c r="G77" s="56" t="s">
        <v>76</v>
      </c>
      <c r="H77" s="56" t="s">
        <v>44</v>
      </c>
      <c r="I77" s="56" t="s">
        <v>41</v>
      </c>
      <c r="J77" s="56" t="s">
        <v>39</v>
      </c>
      <c r="K77" s="56" t="s">
        <v>37</v>
      </c>
      <c r="L77" s="56" t="s">
        <v>37</v>
      </c>
      <c r="M77" s="56" t="s">
        <v>35</v>
      </c>
      <c r="N77" s="56" t="s">
        <v>37</v>
      </c>
      <c r="O77" s="56" t="s">
        <v>37</v>
      </c>
      <c r="P77" s="56">
        <v>2</v>
      </c>
      <c r="Q77" s="56" t="s">
        <v>37</v>
      </c>
      <c r="R77" s="56" t="s">
        <v>37</v>
      </c>
      <c r="S77" s="56" t="s">
        <v>37</v>
      </c>
      <c r="T77" s="56" t="s">
        <v>38</v>
      </c>
      <c r="U77" s="56" t="s">
        <v>37</v>
      </c>
      <c r="V77" s="56" t="s">
        <v>150</v>
      </c>
      <c r="W77" s="56">
        <v>22</v>
      </c>
      <c r="X77" s="56" t="s">
        <v>172</v>
      </c>
      <c r="Y77" s="56" t="s">
        <v>91</v>
      </c>
      <c r="Z77" s="56" t="s">
        <v>37</v>
      </c>
      <c r="AA77" s="56" t="s">
        <v>149</v>
      </c>
      <c r="AB77" s="56">
        <v>76</v>
      </c>
    </row>
    <row r="78" spans="1:28" x14ac:dyDescent="0.35">
      <c r="A78" s="56" t="s">
        <v>196</v>
      </c>
      <c r="B78" s="56" t="s">
        <v>254</v>
      </c>
      <c r="C78" s="56" t="s">
        <v>151</v>
      </c>
      <c r="D78" s="56" t="s">
        <v>105</v>
      </c>
      <c r="E78" s="56" t="s">
        <v>41</v>
      </c>
      <c r="F78" s="56" t="s">
        <v>42</v>
      </c>
      <c r="G78" s="56" t="s">
        <v>76</v>
      </c>
      <c r="H78" s="56" t="s">
        <v>44</v>
      </c>
      <c r="I78" s="56" t="s">
        <v>41</v>
      </c>
      <c r="J78" s="56" t="s">
        <v>39</v>
      </c>
      <c r="K78" s="56" t="s">
        <v>37</v>
      </c>
      <c r="L78" s="56" t="s">
        <v>37</v>
      </c>
      <c r="M78" s="56" t="s">
        <v>35</v>
      </c>
      <c r="N78" s="56" t="s">
        <v>37</v>
      </c>
      <c r="O78" s="56" t="s">
        <v>37</v>
      </c>
      <c r="P78" s="56">
        <v>3</v>
      </c>
      <c r="Q78" s="56" t="s">
        <v>37</v>
      </c>
      <c r="R78" s="56" t="s">
        <v>37</v>
      </c>
      <c r="S78" s="56" t="s">
        <v>37</v>
      </c>
      <c r="T78" s="56" t="s">
        <v>38</v>
      </c>
      <c r="U78" s="56" t="s">
        <v>37</v>
      </c>
      <c r="V78" s="56" t="s">
        <v>150</v>
      </c>
      <c r="W78" s="56">
        <v>33</v>
      </c>
      <c r="X78" s="56" t="s">
        <v>172</v>
      </c>
      <c r="Y78" s="56" t="s">
        <v>91</v>
      </c>
      <c r="Z78" s="56" t="s">
        <v>37</v>
      </c>
      <c r="AA78" s="56" t="s">
        <v>149</v>
      </c>
      <c r="AB78" s="56">
        <v>77</v>
      </c>
    </row>
    <row r="79" spans="1:28" x14ac:dyDescent="0.35">
      <c r="A79" s="56" t="s">
        <v>194</v>
      </c>
      <c r="B79" s="56" t="s">
        <v>233</v>
      </c>
      <c r="C79" s="56" t="s">
        <v>151</v>
      </c>
      <c r="D79" s="56" t="s">
        <v>106</v>
      </c>
      <c r="E79" s="56" t="s">
        <v>41</v>
      </c>
      <c r="F79" s="56" t="s">
        <v>42</v>
      </c>
      <c r="G79" s="56" t="s">
        <v>76</v>
      </c>
      <c r="H79" s="56" t="s">
        <v>44</v>
      </c>
      <c r="I79" s="56" t="s">
        <v>41</v>
      </c>
      <c r="J79" s="56" t="s">
        <v>39</v>
      </c>
      <c r="K79" s="56" t="s">
        <v>37</v>
      </c>
      <c r="L79" s="56" t="s">
        <v>37</v>
      </c>
      <c r="M79" s="56" t="s">
        <v>35</v>
      </c>
      <c r="N79" s="56" t="s">
        <v>37</v>
      </c>
      <c r="O79" s="56" t="s">
        <v>37</v>
      </c>
      <c r="P79" s="56">
        <v>1</v>
      </c>
      <c r="Q79" s="56" t="s">
        <v>37</v>
      </c>
      <c r="R79" s="56" t="s">
        <v>37</v>
      </c>
      <c r="S79" s="56" t="s">
        <v>37</v>
      </c>
      <c r="T79" s="56" t="s">
        <v>38</v>
      </c>
      <c r="U79" s="56" t="s">
        <v>37</v>
      </c>
      <c r="V79" s="56" t="s">
        <v>150</v>
      </c>
      <c r="W79" s="56">
        <v>11</v>
      </c>
      <c r="X79" s="56" t="s">
        <v>172</v>
      </c>
      <c r="Y79" s="56" t="s">
        <v>91</v>
      </c>
      <c r="Z79" s="56" t="s">
        <v>37</v>
      </c>
      <c r="AA79" s="56" t="s">
        <v>149</v>
      </c>
      <c r="AB79" s="56">
        <v>78</v>
      </c>
    </row>
    <row r="80" spans="1:28" x14ac:dyDescent="0.35">
      <c r="A80" s="56" t="s">
        <v>196</v>
      </c>
      <c r="B80" s="56" t="s">
        <v>255</v>
      </c>
      <c r="C80" s="56" t="s">
        <v>151</v>
      </c>
      <c r="D80" s="56" t="s">
        <v>107</v>
      </c>
      <c r="E80" s="56" t="s">
        <v>41</v>
      </c>
      <c r="F80" s="56" t="s">
        <v>42</v>
      </c>
      <c r="G80" s="56" t="s">
        <v>76</v>
      </c>
      <c r="H80" s="56" t="s">
        <v>44</v>
      </c>
      <c r="I80" s="56" t="s">
        <v>41</v>
      </c>
      <c r="J80" s="56" t="s">
        <v>39</v>
      </c>
      <c r="K80" s="56" t="s">
        <v>37</v>
      </c>
      <c r="L80" s="56" t="s">
        <v>37</v>
      </c>
      <c r="M80" s="56" t="s">
        <v>35</v>
      </c>
      <c r="N80" s="56" t="s">
        <v>37</v>
      </c>
      <c r="O80" s="56" t="s">
        <v>37</v>
      </c>
      <c r="P80" s="56">
        <v>5</v>
      </c>
      <c r="Q80" s="56" t="s">
        <v>37</v>
      </c>
      <c r="R80" s="56" t="s">
        <v>37</v>
      </c>
      <c r="S80" s="56" t="s">
        <v>37</v>
      </c>
      <c r="T80" s="56" t="s">
        <v>38</v>
      </c>
      <c r="U80" s="56" t="s">
        <v>37</v>
      </c>
      <c r="V80" s="56" t="s">
        <v>150</v>
      </c>
      <c r="W80" s="56">
        <v>56</v>
      </c>
      <c r="X80" s="56" t="s">
        <v>172</v>
      </c>
      <c r="Y80" s="56" t="s">
        <v>91</v>
      </c>
      <c r="Z80" s="56" t="s">
        <v>37</v>
      </c>
      <c r="AA80" s="56" t="s">
        <v>149</v>
      </c>
      <c r="AB80" s="56">
        <v>79</v>
      </c>
    </row>
    <row r="81" spans="1:28" x14ac:dyDescent="0.35">
      <c r="A81" s="56" t="s">
        <v>192</v>
      </c>
      <c r="B81" s="56" t="s">
        <v>213</v>
      </c>
      <c r="C81" s="56" t="s">
        <v>151</v>
      </c>
      <c r="D81" s="56" t="s">
        <v>128</v>
      </c>
      <c r="E81" s="56" t="s">
        <v>41</v>
      </c>
      <c r="F81" s="56" t="s">
        <v>42</v>
      </c>
      <c r="G81" s="56" t="s">
        <v>76</v>
      </c>
      <c r="H81" s="56" t="s">
        <v>44</v>
      </c>
      <c r="I81" s="56" t="s">
        <v>41</v>
      </c>
      <c r="J81" s="56" t="s">
        <v>39</v>
      </c>
      <c r="K81" s="56" t="s">
        <v>37</v>
      </c>
      <c r="L81" s="56" t="s">
        <v>37</v>
      </c>
      <c r="M81" s="56" t="s">
        <v>35</v>
      </c>
      <c r="N81" s="56" t="s">
        <v>37</v>
      </c>
      <c r="O81" s="56" t="s">
        <v>37</v>
      </c>
      <c r="P81" s="56">
        <v>6</v>
      </c>
      <c r="Q81" s="56" t="s">
        <v>37</v>
      </c>
      <c r="R81" s="56" t="s">
        <v>37</v>
      </c>
      <c r="S81" s="56" t="s">
        <v>37</v>
      </c>
      <c r="T81" s="56" t="s">
        <v>38</v>
      </c>
      <c r="U81" s="56" t="s">
        <v>37</v>
      </c>
      <c r="V81" s="56" t="s">
        <v>150</v>
      </c>
      <c r="W81" s="56">
        <v>67</v>
      </c>
      <c r="X81" s="56" t="s">
        <v>172</v>
      </c>
      <c r="Y81" s="56" t="s">
        <v>91</v>
      </c>
      <c r="Z81" s="56" t="s">
        <v>37</v>
      </c>
      <c r="AA81" s="56" t="s">
        <v>149</v>
      </c>
      <c r="AB81" s="56">
        <v>80</v>
      </c>
    </row>
    <row r="82" spans="1:28" x14ac:dyDescent="0.35">
      <c r="A82" s="56" t="s">
        <v>194</v>
      </c>
      <c r="B82" s="56" t="s">
        <v>234</v>
      </c>
      <c r="C82" s="56" t="s">
        <v>151</v>
      </c>
      <c r="D82" s="56" t="s">
        <v>128</v>
      </c>
      <c r="E82" s="56" t="s">
        <v>41</v>
      </c>
      <c r="F82" s="56" t="s">
        <v>42</v>
      </c>
      <c r="G82" s="56" t="s">
        <v>76</v>
      </c>
      <c r="H82" s="56" t="s">
        <v>44</v>
      </c>
      <c r="I82" s="56" t="s">
        <v>41</v>
      </c>
      <c r="J82" s="56" t="s">
        <v>39</v>
      </c>
      <c r="K82" s="56" t="s">
        <v>37</v>
      </c>
      <c r="L82" s="56" t="s">
        <v>37</v>
      </c>
      <c r="M82" s="56" t="s">
        <v>35</v>
      </c>
      <c r="N82" s="56" t="s">
        <v>37</v>
      </c>
      <c r="O82" s="56" t="s">
        <v>37</v>
      </c>
      <c r="P82" s="56">
        <v>11</v>
      </c>
      <c r="Q82" s="56" t="s">
        <v>37</v>
      </c>
      <c r="R82" s="56" t="s">
        <v>37</v>
      </c>
      <c r="S82" s="56" t="s">
        <v>37</v>
      </c>
      <c r="T82" s="56" t="s">
        <v>38</v>
      </c>
      <c r="U82" s="56" t="s">
        <v>37</v>
      </c>
      <c r="V82" s="56" t="s">
        <v>150</v>
      </c>
      <c r="W82" s="56">
        <v>122</v>
      </c>
      <c r="X82" s="56" t="s">
        <v>172</v>
      </c>
      <c r="Y82" s="56" t="s">
        <v>91</v>
      </c>
      <c r="Z82" s="56" t="s">
        <v>37</v>
      </c>
      <c r="AA82" s="56" t="s">
        <v>149</v>
      </c>
      <c r="AB82" s="56">
        <v>81</v>
      </c>
    </row>
    <row r="83" spans="1:28" x14ac:dyDescent="0.35">
      <c r="A83" s="56" t="s">
        <v>200</v>
      </c>
      <c r="B83" s="56" t="s">
        <v>308</v>
      </c>
      <c r="C83" s="56" t="s">
        <v>151</v>
      </c>
      <c r="D83" s="56" t="s">
        <v>128</v>
      </c>
      <c r="E83" s="56" t="s">
        <v>41</v>
      </c>
      <c r="F83" s="56" t="s">
        <v>42</v>
      </c>
      <c r="G83" s="56" t="s">
        <v>76</v>
      </c>
      <c r="H83" s="56" t="s">
        <v>44</v>
      </c>
      <c r="I83" s="56" t="s">
        <v>41</v>
      </c>
      <c r="J83" s="56" t="s">
        <v>39</v>
      </c>
      <c r="K83" s="56" t="s">
        <v>37</v>
      </c>
      <c r="L83" s="56" t="s">
        <v>37</v>
      </c>
      <c r="M83" s="56" t="s">
        <v>35</v>
      </c>
      <c r="N83" s="56" t="s">
        <v>37</v>
      </c>
      <c r="O83" s="56" t="s">
        <v>37</v>
      </c>
      <c r="P83" s="56">
        <v>21</v>
      </c>
      <c r="Q83" s="56" t="s">
        <v>37</v>
      </c>
      <c r="R83" s="56" t="s">
        <v>37</v>
      </c>
      <c r="S83" s="56" t="s">
        <v>37</v>
      </c>
      <c r="T83" s="56" t="s">
        <v>38</v>
      </c>
      <c r="U83" s="56" t="s">
        <v>37</v>
      </c>
      <c r="V83" s="56" t="s">
        <v>150</v>
      </c>
      <c r="W83" s="56">
        <v>233</v>
      </c>
      <c r="X83" s="56" t="s">
        <v>172</v>
      </c>
      <c r="Y83" s="56" t="s">
        <v>91</v>
      </c>
      <c r="Z83" s="56" t="s">
        <v>37</v>
      </c>
      <c r="AA83" s="56" t="s">
        <v>149</v>
      </c>
      <c r="AB83" s="56">
        <v>82</v>
      </c>
    </row>
    <row r="84" spans="1:28" x14ac:dyDescent="0.35">
      <c r="A84" s="56" t="s">
        <v>196</v>
      </c>
      <c r="B84" s="56" t="s">
        <v>256</v>
      </c>
      <c r="C84" s="56" t="s">
        <v>151</v>
      </c>
      <c r="D84" s="56" t="s">
        <v>108</v>
      </c>
      <c r="E84" s="56" t="s">
        <v>41</v>
      </c>
      <c r="F84" s="56" t="s">
        <v>42</v>
      </c>
      <c r="G84" s="56" t="s">
        <v>76</v>
      </c>
      <c r="H84" s="56" t="s">
        <v>44</v>
      </c>
      <c r="I84" s="56" t="s">
        <v>41</v>
      </c>
      <c r="J84" s="56" t="s">
        <v>39</v>
      </c>
      <c r="K84" s="56" t="s">
        <v>37</v>
      </c>
      <c r="L84" s="56" t="s">
        <v>37</v>
      </c>
      <c r="M84" s="56" t="s">
        <v>35</v>
      </c>
      <c r="N84" s="56" t="s">
        <v>37</v>
      </c>
      <c r="O84" s="56" t="s">
        <v>37</v>
      </c>
      <c r="P84" s="56">
        <v>2</v>
      </c>
      <c r="Q84" s="56" t="s">
        <v>37</v>
      </c>
      <c r="R84" s="56" t="s">
        <v>37</v>
      </c>
      <c r="S84" s="56" t="s">
        <v>37</v>
      </c>
      <c r="T84" s="56" t="s">
        <v>38</v>
      </c>
      <c r="U84" s="56" t="s">
        <v>37</v>
      </c>
      <c r="V84" s="56" t="s">
        <v>150</v>
      </c>
      <c r="W84" s="56">
        <v>22</v>
      </c>
      <c r="X84" s="56" t="s">
        <v>172</v>
      </c>
      <c r="Y84" s="56" t="s">
        <v>91</v>
      </c>
      <c r="Z84" s="56" t="s">
        <v>37</v>
      </c>
      <c r="AA84" s="56" t="s">
        <v>149</v>
      </c>
      <c r="AB84" s="56">
        <v>83</v>
      </c>
    </row>
    <row r="85" spans="1:28" x14ac:dyDescent="0.35">
      <c r="A85" s="56" t="s">
        <v>194</v>
      </c>
      <c r="B85" s="56" t="s">
        <v>235</v>
      </c>
      <c r="C85" s="56" t="s">
        <v>151</v>
      </c>
      <c r="D85" s="56" t="s">
        <v>109</v>
      </c>
      <c r="E85" s="56" t="s">
        <v>41</v>
      </c>
      <c r="F85" s="56" t="s">
        <v>42</v>
      </c>
      <c r="G85" s="56" t="s">
        <v>76</v>
      </c>
      <c r="H85" s="56" t="s">
        <v>44</v>
      </c>
      <c r="I85" s="56" t="s">
        <v>41</v>
      </c>
      <c r="J85" s="56" t="s">
        <v>39</v>
      </c>
      <c r="K85" s="56" t="s">
        <v>37</v>
      </c>
      <c r="L85" s="56" t="s">
        <v>37</v>
      </c>
      <c r="M85" s="56" t="s">
        <v>35</v>
      </c>
      <c r="N85" s="56" t="s">
        <v>37</v>
      </c>
      <c r="O85" s="56" t="s">
        <v>37</v>
      </c>
      <c r="P85" s="56">
        <v>1</v>
      </c>
      <c r="Q85" s="56" t="s">
        <v>37</v>
      </c>
      <c r="R85" s="56" t="s">
        <v>37</v>
      </c>
      <c r="S85" s="56" t="s">
        <v>37</v>
      </c>
      <c r="T85" s="56" t="s">
        <v>38</v>
      </c>
      <c r="U85" s="56" t="s">
        <v>37</v>
      </c>
      <c r="V85" s="56" t="s">
        <v>150</v>
      </c>
      <c r="W85" s="56">
        <v>11</v>
      </c>
      <c r="X85" s="56" t="s">
        <v>172</v>
      </c>
      <c r="Y85" s="56" t="s">
        <v>91</v>
      </c>
      <c r="Z85" s="56" t="s">
        <v>37</v>
      </c>
      <c r="AA85" s="56" t="s">
        <v>149</v>
      </c>
      <c r="AB85" s="56">
        <v>84</v>
      </c>
    </row>
    <row r="86" spans="1:28" x14ac:dyDescent="0.35">
      <c r="A86" s="56" t="s">
        <v>196</v>
      </c>
      <c r="B86" s="56" t="s">
        <v>257</v>
      </c>
      <c r="C86" s="56" t="s">
        <v>151</v>
      </c>
      <c r="D86" s="56" t="s">
        <v>129</v>
      </c>
      <c r="E86" s="56" t="s">
        <v>41</v>
      </c>
      <c r="F86" s="56" t="s">
        <v>42</v>
      </c>
      <c r="G86" s="56" t="s">
        <v>76</v>
      </c>
      <c r="H86" s="56" t="s">
        <v>44</v>
      </c>
      <c r="I86" s="56" t="s">
        <v>41</v>
      </c>
      <c r="J86" s="56" t="s">
        <v>39</v>
      </c>
      <c r="K86" s="56" t="s">
        <v>37</v>
      </c>
      <c r="L86" s="56" t="s">
        <v>37</v>
      </c>
      <c r="M86" s="56" t="s">
        <v>35</v>
      </c>
      <c r="N86" s="56" t="s">
        <v>37</v>
      </c>
      <c r="O86" s="56" t="s">
        <v>37</v>
      </c>
      <c r="P86" s="56">
        <v>3</v>
      </c>
      <c r="Q86" s="56" t="s">
        <v>37</v>
      </c>
      <c r="R86" s="56" t="s">
        <v>37</v>
      </c>
      <c r="S86" s="56" t="s">
        <v>37</v>
      </c>
      <c r="T86" s="56" t="s">
        <v>38</v>
      </c>
      <c r="U86" s="56" t="s">
        <v>37</v>
      </c>
      <c r="V86" s="56" t="s">
        <v>150</v>
      </c>
      <c r="W86" s="56">
        <v>33</v>
      </c>
      <c r="X86" s="56" t="s">
        <v>172</v>
      </c>
      <c r="Y86" s="56" t="s">
        <v>91</v>
      </c>
      <c r="Z86" s="56" t="s">
        <v>37</v>
      </c>
      <c r="AA86" s="56" t="s">
        <v>149</v>
      </c>
      <c r="AB86" s="56">
        <v>85</v>
      </c>
    </row>
    <row r="87" spans="1:28" x14ac:dyDescent="0.35">
      <c r="A87" s="56" t="s">
        <v>196</v>
      </c>
      <c r="B87" s="56" t="s">
        <v>258</v>
      </c>
      <c r="C87" s="56" t="s">
        <v>151</v>
      </c>
      <c r="D87" s="56" t="s">
        <v>77</v>
      </c>
      <c r="E87" s="56" t="s">
        <v>41</v>
      </c>
      <c r="F87" s="56" t="s">
        <v>42</v>
      </c>
      <c r="G87" s="56" t="s">
        <v>76</v>
      </c>
      <c r="H87" s="56" t="s">
        <v>44</v>
      </c>
      <c r="I87" s="56" t="s">
        <v>41</v>
      </c>
      <c r="J87" s="56" t="s">
        <v>77</v>
      </c>
      <c r="K87" s="56" t="s">
        <v>37</v>
      </c>
      <c r="L87" s="56" t="s">
        <v>37</v>
      </c>
      <c r="M87" s="56" t="s">
        <v>36</v>
      </c>
      <c r="N87" s="56" t="s">
        <v>37</v>
      </c>
      <c r="O87" s="56" t="s">
        <v>37</v>
      </c>
      <c r="P87" s="56">
        <v>1</v>
      </c>
      <c r="Q87" s="56" t="s">
        <v>37</v>
      </c>
      <c r="R87" s="56" t="s">
        <v>37</v>
      </c>
      <c r="S87" s="56" t="s">
        <v>37</v>
      </c>
      <c r="T87" s="56" t="s">
        <v>38</v>
      </c>
      <c r="U87" s="56" t="s">
        <v>37</v>
      </c>
      <c r="V87" s="56" t="s">
        <v>150</v>
      </c>
      <c r="W87" s="56">
        <v>11</v>
      </c>
      <c r="X87" s="56" t="s">
        <v>172</v>
      </c>
      <c r="Y87" s="56" t="s">
        <v>91</v>
      </c>
      <c r="Z87" s="56" t="s">
        <v>37</v>
      </c>
      <c r="AA87" s="56" t="s">
        <v>149</v>
      </c>
      <c r="AB87" s="56">
        <v>86</v>
      </c>
    </row>
    <row r="88" spans="1:28" x14ac:dyDescent="0.35">
      <c r="A88" s="56" t="s">
        <v>192</v>
      </c>
      <c r="B88" s="56" t="s">
        <v>214</v>
      </c>
      <c r="C88" s="56" t="s">
        <v>151</v>
      </c>
      <c r="D88" s="56" t="s">
        <v>130</v>
      </c>
      <c r="E88" s="56" t="s">
        <v>41</v>
      </c>
      <c r="F88" s="56" t="s">
        <v>42</v>
      </c>
      <c r="G88" s="56" t="s">
        <v>76</v>
      </c>
      <c r="H88" s="56" t="s">
        <v>44</v>
      </c>
      <c r="I88" s="56" t="s">
        <v>41</v>
      </c>
      <c r="J88" s="56" t="s">
        <v>80</v>
      </c>
      <c r="K88" s="56" t="s">
        <v>37</v>
      </c>
      <c r="L88" s="56" t="s">
        <v>37</v>
      </c>
      <c r="M88" s="56" t="s">
        <v>35</v>
      </c>
      <c r="N88" s="56" t="s">
        <v>37</v>
      </c>
      <c r="O88" s="56" t="s">
        <v>37</v>
      </c>
      <c r="P88" s="56">
        <v>1</v>
      </c>
      <c r="Q88" s="56" t="s">
        <v>37</v>
      </c>
      <c r="R88" s="56" t="s">
        <v>37</v>
      </c>
      <c r="S88" s="56" t="s">
        <v>37</v>
      </c>
      <c r="T88" s="56" t="s">
        <v>38</v>
      </c>
      <c r="U88" s="56" t="s">
        <v>37</v>
      </c>
      <c r="V88" s="56" t="s">
        <v>150</v>
      </c>
      <c r="W88" s="56">
        <v>11</v>
      </c>
      <c r="X88" s="56" t="s">
        <v>172</v>
      </c>
      <c r="Y88" s="56" t="s">
        <v>91</v>
      </c>
      <c r="Z88" s="56" t="s">
        <v>37</v>
      </c>
      <c r="AA88" s="56" t="s">
        <v>149</v>
      </c>
      <c r="AB88" s="56">
        <v>87</v>
      </c>
    </row>
    <row r="89" spans="1:28" x14ac:dyDescent="0.35">
      <c r="A89" s="56" t="s">
        <v>200</v>
      </c>
      <c r="B89" s="56" t="s">
        <v>309</v>
      </c>
      <c r="C89" s="56" t="s">
        <v>151</v>
      </c>
      <c r="D89" s="56" t="s">
        <v>130</v>
      </c>
      <c r="E89" s="56" t="s">
        <v>41</v>
      </c>
      <c r="F89" s="56" t="s">
        <v>42</v>
      </c>
      <c r="G89" s="56" t="s">
        <v>76</v>
      </c>
      <c r="H89" s="56" t="s">
        <v>44</v>
      </c>
      <c r="I89" s="56" t="s">
        <v>41</v>
      </c>
      <c r="J89" s="56" t="s">
        <v>80</v>
      </c>
      <c r="K89" s="56" t="s">
        <v>37</v>
      </c>
      <c r="L89" s="56" t="s">
        <v>37</v>
      </c>
      <c r="M89" s="56" t="s">
        <v>35</v>
      </c>
      <c r="N89" s="56" t="s">
        <v>37</v>
      </c>
      <c r="O89" s="56" t="s">
        <v>37</v>
      </c>
      <c r="P89" s="56">
        <v>13</v>
      </c>
      <c r="Q89" s="56" t="s">
        <v>37</v>
      </c>
      <c r="R89" s="56" t="s">
        <v>37</v>
      </c>
      <c r="S89" s="56" t="s">
        <v>37</v>
      </c>
      <c r="T89" s="56" t="s">
        <v>38</v>
      </c>
      <c r="U89" s="56" t="s">
        <v>37</v>
      </c>
      <c r="V89" s="56" t="s">
        <v>150</v>
      </c>
      <c r="W89" s="56">
        <v>144</v>
      </c>
      <c r="X89" s="56" t="s">
        <v>172</v>
      </c>
      <c r="Y89" s="56" t="s">
        <v>91</v>
      </c>
      <c r="Z89" s="56" t="s">
        <v>37</v>
      </c>
      <c r="AA89" s="56" t="s">
        <v>149</v>
      </c>
      <c r="AB89" s="56">
        <v>88</v>
      </c>
    </row>
    <row r="90" spans="1:28" x14ac:dyDescent="0.35">
      <c r="A90" s="56" t="s">
        <v>200</v>
      </c>
      <c r="B90" s="56" t="s">
        <v>310</v>
      </c>
      <c r="C90" s="56" t="s">
        <v>151</v>
      </c>
      <c r="D90" s="56" t="s">
        <v>110</v>
      </c>
      <c r="E90" s="56" t="s">
        <v>41</v>
      </c>
      <c r="F90" s="56" t="s">
        <v>42</v>
      </c>
      <c r="G90" s="56" t="s">
        <v>76</v>
      </c>
      <c r="H90" s="56" t="s">
        <v>44</v>
      </c>
      <c r="I90" s="56" t="s">
        <v>41</v>
      </c>
      <c r="J90" s="56" t="s">
        <v>54</v>
      </c>
      <c r="K90" s="56" t="s">
        <v>37</v>
      </c>
      <c r="L90" s="56" t="s">
        <v>37</v>
      </c>
      <c r="M90" s="56" t="s">
        <v>35</v>
      </c>
      <c r="N90" s="56" t="s">
        <v>37</v>
      </c>
      <c r="O90" s="56" t="s">
        <v>37</v>
      </c>
      <c r="P90" s="56">
        <v>1</v>
      </c>
      <c r="Q90" s="56" t="s">
        <v>37</v>
      </c>
      <c r="R90" s="56" t="s">
        <v>37</v>
      </c>
      <c r="S90" s="56" t="s">
        <v>37</v>
      </c>
      <c r="T90" s="56" t="s">
        <v>38</v>
      </c>
      <c r="U90" s="56" t="s">
        <v>37</v>
      </c>
      <c r="V90" s="56" t="s">
        <v>150</v>
      </c>
      <c r="W90" s="56">
        <v>11</v>
      </c>
      <c r="X90" s="56" t="s">
        <v>172</v>
      </c>
      <c r="Y90" s="56" t="s">
        <v>91</v>
      </c>
      <c r="Z90" s="56" t="s">
        <v>37</v>
      </c>
      <c r="AA90" s="56" t="s">
        <v>149</v>
      </c>
      <c r="AB90" s="56">
        <v>89</v>
      </c>
    </row>
    <row r="91" spans="1:28" x14ac:dyDescent="0.35">
      <c r="A91" s="56" t="s">
        <v>200</v>
      </c>
      <c r="B91" s="56" t="s">
        <v>311</v>
      </c>
      <c r="C91" s="56" t="s">
        <v>151</v>
      </c>
      <c r="D91" s="56" t="s">
        <v>110</v>
      </c>
      <c r="E91" s="56" t="s">
        <v>41</v>
      </c>
      <c r="F91" s="56" t="s">
        <v>42</v>
      </c>
      <c r="G91" s="56" t="s">
        <v>76</v>
      </c>
      <c r="H91" s="56" t="s">
        <v>44</v>
      </c>
      <c r="I91" s="56" t="s">
        <v>41</v>
      </c>
      <c r="J91" s="56" t="s">
        <v>54</v>
      </c>
      <c r="K91" s="56" t="s">
        <v>37</v>
      </c>
      <c r="L91" s="56" t="s">
        <v>37</v>
      </c>
      <c r="M91" s="56" t="s">
        <v>35</v>
      </c>
      <c r="N91" s="56" t="s">
        <v>37</v>
      </c>
      <c r="O91" s="56" t="s">
        <v>37</v>
      </c>
      <c r="P91" s="56">
        <v>1</v>
      </c>
      <c r="Q91" s="56" t="s">
        <v>37</v>
      </c>
      <c r="R91" s="56" t="s">
        <v>37</v>
      </c>
      <c r="S91" s="56" t="s">
        <v>37</v>
      </c>
      <c r="T91" s="56" t="s">
        <v>38</v>
      </c>
      <c r="U91" s="56" t="s">
        <v>37</v>
      </c>
      <c r="V91" s="56" t="s">
        <v>150</v>
      </c>
      <c r="W91" s="56">
        <v>11</v>
      </c>
      <c r="X91" s="56" t="s">
        <v>172</v>
      </c>
      <c r="Y91" s="56" t="s">
        <v>91</v>
      </c>
      <c r="Z91" s="56" t="s">
        <v>37</v>
      </c>
      <c r="AA91" s="56" t="s">
        <v>149</v>
      </c>
      <c r="AB91" s="56">
        <v>90</v>
      </c>
    </row>
    <row r="92" spans="1:28" x14ac:dyDescent="0.35">
      <c r="A92" s="56" t="s">
        <v>192</v>
      </c>
      <c r="B92" s="56" t="s">
        <v>215</v>
      </c>
      <c r="C92" s="56" t="s">
        <v>151</v>
      </c>
      <c r="D92" s="56" t="s">
        <v>111</v>
      </c>
      <c r="E92" s="56" t="s">
        <v>55</v>
      </c>
      <c r="F92" s="56" t="s">
        <v>42</v>
      </c>
      <c r="G92" s="56" t="s">
        <v>76</v>
      </c>
      <c r="H92" s="56" t="s">
        <v>44</v>
      </c>
      <c r="I92" s="56" t="s">
        <v>55</v>
      </c>
      <c r="J92" s="56" t="s">
        <v>56</v>
      </c>
      <c r="K92" s="56" t="s">
        <v>37</v>
      </c>
      <c r="L92" s="56" t="s">
        <v>37</v>
      </c>
      <c r="M92" s="56" t="s">
        <v>35</v>
      </c>
      <c r="N92" s="56" t="s">
        <v>37</v>
      </c>
      <c r="O92" s="56" t="s">
        <v>37</v>
      </c>
      <c r="P92" s="56">
        <v>4</v>
      </c>
      <c r="Q92" s="56" t="s">
        <v>37</v>
      </c>
      <c r="R92" s="56" t="s">
        <v>37</v>
      </c>
      <c r="S92" s="56" t="s">
        <v>37</v>
      </c>
      <c r="T92" s="56" t="s">
        <v>38</v>
      </c>
      <c r="U92" s="56" t="s">
        <v>37</v>
      </c>
      <c r="V92" s="56" t="s">
        <v>150</v>
      </c>
      <c r="W92" s="56">
        <v>44</v>
      </c>
      <c r="X92" s="56" t="s">
        <v>172</v>
      </c>
      <c r="Y92" s="56" t="s">
        <v>91</v>
      </c>
      <c r="Z92" s="56" t="s">
        <v>37</v>
      </c>
      <c r="AA92" s="56" t="s">
        <v>149</v>
      </c>
      <c r="AB92" s="56">
        <v>91</v>
      </c>
    </row>
    <row r="93" spans="1:28" x14ac:dyDescent="0.35">
      <c r="A93" s="56" t="s">
        <v>196</v>
      </c>
      <c r="B93" s="56" t="s">
        <v>259</v>
      </c>
      <c r="C93" s="56" t="s">
        <v>151</v>
      </c>
      <c r="D93" s="56" t="s">
        <v>112</v>
      </c>
      <c r="E93" s="56" t="s">
        <v>55</v>
      </c>
      <c r="F93" s="56" t="s">
        <v>42</v>
      </c>
      <c r="G93" s="56" t="s">
        <v>76</v>
      </c>
      <c r="H93" s="56" t="s">
        <v>44</v>
      </c>
      <c r="I93" s="56" t="s">
        <v>55</v>
      </c>
      <c r="J93" s="56" t="s">
        <v>56</v>
      </c>
      <c r="K93" s="56" t="s">
        <v>37</v>
      </c>
      <c r="L93" s="56" t="s">
        <v>37</v>
      </c>
      <c r="M93" s="56" t="s">
        <v>35</v>
      </c>
      <c r="N93" s="56" t="s">
        <v>37</v>
      </c>
      <c r="O93" s="56" t="s">
        <v>37</v>
      </c>
      <c r="P93" s="56">
        <v>3</v>
      </c>
      <c r="Q93" s="56" t="s">
        <v>37</v>
      </c>
      <c r="R93" s="56" t="s">
        <v>37</v>
      </c>
      <c r="S93" s="56" t="s">
        <v>37</v>
      </c>
      <c r="T93" s="56" t="s">
        <v>38</v>
      </c>
      <c r="U93" s="56" t="s">
        <v>37</v>
      </c>
      <c r="V93" s="56" t="s">
        <v>150</v>
      </c>
      <c r="W93" s="56">
        <v>36</v>
      </c>
      <c r="X93" s="56" t="s">
        <v>172</v>
      </c>
      <c r="Y93" s="56" t="s">
        <v>91</v>
      </c>
      <c r="Z93" s="56" t="s">
        <v>37</v>
      </c>
      <c r="AA93" s="56" t="s">
        <v>149</v>
      </c>
      <c r="AB93" s="56">
        <v>92</v>
      </c>
    </row>
    <row r="94" spans="1:28" x14ac:dyDescent="0.35">
      <c r="A94" s="56" t="s">
        <v>200</v>
      </c>
      <c r="B94" s="56" t="s">
        <v>312</v>
      </c>
      <c r="C94" s="56" t="s">
        <v>151</v>
      </c>
      <c r="D94" s="56" t="s">
        <v>131</v>
      </c>
      <c r="E94" s="56" t="s">
        <v>55</v>
      </c>
      <c r="F94" s="56" t="s">
        <v>42</v>
      </c>
      <c r="G94" s="56" t="s">
        <v>76</v>
      </c>
      <c r="H94" s="56" t="s">
        <v>44</v>
      </c>
      <c r="I94" s="56" t="s">
        <v>55</v>
      </c>
      <c r="J94" s="56" t="s">
        <v>56</v>
      </c>
      <c r="K94" s="56" t="s">
        <v>37</v>
      </c>
      <c r="L94" s="56" t="s">
        <v>37</v>
      </c>
      <c r="M94" s="56" t="s">
        <v>35</v>
      </c>
      <c r="N94" s="56" t="s">
        <v>37</v>
      </c>
      <c r="O94" s="56" t="s">
        <v>37</v>
      </c>
      <c r="P94" s="56">
        <v>5</v>
      </c>
      <c r="Q94" s="56" t="s">
        <v>37</v>
      </c>
      <c r="R94" s="56" t="s">
        <v>37</v>
      </c>
      <c r="S94" s="56" t="s">
        <v>37</v>
      </c>
      <c r="T94" s="56" t="s">
        <v>38</v>
      </c>
      <c r="U94" s="56" t="s">
        <v>37</v>
      </c>
      <c r="V94" s="56" t="s">
        <v>150</v>
      </c>
      <c r="W94" s="56">
        <v>53</v>
      </c>
      <c r="X94" s="56" t="s">
        <v>172</v>
      </c>
      <c r="Y94" s="56" t="s">
        <v>91</v>
      </c>
      <c r="Z94" s="56" t="s">
        <v>37</v>
      </c>
      <c r="AA94" s="56" t="s">
        <v>149</v>
      </c>
      <c r="AB94" s="56">
        <v>93</v>
      </c>
    </row>
    <row r="95" spans="1:28" x14ac:dyDescent="0.35">
      <c r="A95" s="56" t="s">
        <v>196</v>
      </c>
      <c r="B95" s="56" t="s">
        <v>260</v>
      </c>
      <c r="C95" s="56" t="s">
        <v>151</v>
      </c>
      <c r="D95" s="56" t="s">
        <v>49</v>
      </c>
      <c r="E95" s="56" t="s">
        <v>55</v>
      </c>
      <c r="F95" s="56" t="s">
        <v>42</v>
      </c>
      <c r="G95" s="56" t="s">
        <v>76</v>
      </c>
      <c r="H95" s="56" t="s">
        <v>44</v>
      </c>
      <c r="I95" s="56" t="s">
        <v>55</v>
      </c>
      <c r="J95" s="56" t="s">
        <v>57</v>
      </c>
      <c r="K95" s="56" t="s">
        <v>37</v>
      </c>
      <c r="L95" s="56" t="s">
        <v>37</v>
      </c>
      <c r="M95" s="56" t="s">
        <v>35</v>
      </c>
      <c r="N95" s="56" t="s">
        <v>37</v>
      </c>
      <c r="O95" s="56" t="s">
        <v>37</v>
      </c>
      <c r="P95" s="56">
        <v>1</v>
      </c>
      <c r="Q95" s="56" t="s">
        <v>37</v>
      </c>
      <c r="R95" s="56" t="s">
        <v>37</v>
      </c>
      <c r="S95" s="56" t="s">
        <v>37</v>
      </c>
      <c r="T95" s="56" t="s">
        <v>38</v>
      </c>
      <c r="U95" s="56" t="s">
        <v>37</v>
      </c>
      <c r="V95" s="56" t="s">
        <v>150</v>
      </c>
      <c r="W95" s="56">
        <v>11</v>
      </c>
      <c r="X95" s="56" t="s">
        <v>172</v>
      </c>
      <c r="Y95" s="56" t="s">
        <v>91</v>
      </c>
      <c r="Z95" s="56" t="s">
        <v>37</v>
      </c>
      <c r="AA95" s="56" t="s">
        <v>149</v>
      </c>
      <c r="AB95" s="56">
        <v>94</v>
      </c>
    </row>
    <row r="96" spans="1:28" x14ac:dyDescent="0.35">
      <c r="A96" s="56" t="s">
        <v>192</v>
      </c>
      <c r="B96" s="56" t="s">
        <v>216</v>
      </c>
      <c r="C96" s="56" t="s">
        <v>151</v>
      </c>
      <c r="D96" s="56" t="s">
        <v>113</v>
      </c>
      <c r="E96" s="56" t="s">
        <v>55</v>
      </c>
      <c r="F96" s="56" t="s">
        <v>42</v>
      </c>
      <c r="G96" s="56" t="s">
        <v>76</v>
      </c>
      <c r="H96" s="56" t="s">
        <v>44</v>
      </c>
      <c r="I96" s="56" t="s">
        <v>55</v>
      </c>
      <c r="J96" s="56" t="s">
        <v>58</v>
      </c>
      <c r="K96" s="56" t="s">
        <v>37</v>
      </c>
      <c r="L96" s="56" t="s">
        <v>37</v>
      </c>
      <c r="M96" s="56" t="s">
        <v>35</v>
      </c>
      <c r="N96" s="56" t="s">
        <v>37</v>
      </c>
      <c r="O96" s="56" t="s">
        <v>37</v>
      </c>
      <c r="P96" s="56">
        <v>2</v>
      </c>
      <c r="Q96" s="56" t="s">
        <v>37</v>
      </c>
      <c r="R96" s="56" t="s">
        <v>37</v>
      </c>
      <c r="S96" s="56" t="s">
        <v>37</v>
      </c>
      <c r="T96" s="56" t="s">
        <v>38</v>
      </c>
      <c r="U96" s="56" t="s">
        <v>37</v>
      </c>
      <c r="V96" s="56" t="s">
        <v>150</v>
      </c>
      <c r="W96" s="56">
        <v>22</v>
      </c>
      <c r="X96" s="56" t="s">
        <v>172</v>
      </c>
      <c r="Y96" s="56" t="s">
        <v>91</v>
      </c>
      <c r="Z96" s="56" t="s">
        <v>37</v>
      </c>
      <c r="AA96" s="56" t="s">
        <v>149</v>
      </c>
      <c r="AB96" s="56">
        <v>95</v>
      </c>
    </row>
    <row r="97" spans="1:28" x14ac:dyDescent="0.35">
      <c r="A97" s="56" t="s">
        <v>200</v>
      </c>
      <c r="B97" s="56" t="s">
        <v>313</v>
      </c>
      <c r="C97" s="56" t="s">
        <v>151</v>
      </c>
      <c r="D97" s="56" t="s">
        <v>113</v>
      </c>
      <c r="E97" s="56" t="s">
        <v>55</v>
      </c>
      <c r="F97" s="56" t="s">
        <v>42</v>
      </c>
      <c r="G97" s="56" t="s">
        <v>76</v>
      </c>
      <c r="H97" s="56" t="s">
        <v>44</v>
      </c>
      <c r="I97" s="56" t="s">
        <v>55</v>
      </c>
      <c r="J97" s="56" t="s">
        <v>58</v>
      </c>
      <c r="K97" s="56" t="s">
        <v>37</v>
      </c>
      <c r="L97" s="56" t="s">
        <v>37</v>
      </c>
      <c r="M97" s="56" t="s">
        <v>35</v>
      </c>
      <c r="N97" s="56" t="s">
        <v>37</v>
      </c>
      <c r="O97" s="56" t="s">
        <v>37</v>
      </c>
      <c r="P97" s="56">
        <v>1</v>
      </c>
      <c r="Q97" s="56" t="s">
        <v>37</v>
      </c>
      <c r="R97" s="56" t="s">
        <v>37</v>
      </c>
      <c r="S97" s="56" t="s">
        <v>37</v>
      </c>
      <c r="T97" s="56" t="s">
        <v>38</v>
      </c>
      <c r="U97" s="56" t="s">
        <v>37</v>
      </c>
      <c r="V97" s="56" t="s">
        <v>150</v>
      </c>
      <c r="W97" s="56">
        <v>11</v>
      </c>
      <c r="X97" s="56" t="s">
        <v>172</v>
      </c>
      <c r="Y97" s="56" t="s">
        <v>91</v>
      </c>
      <c r="Z97" s="56" t="s">
        <v>37</v>
      </c>
      <c r="AA97" s="56" t="s">
        <v>149</v>
      </c>
      <c r="AB97" s="56">
        <v>96</v>
      </c>
    </row>
    <row r="98" spans="1:28" x14ac:dyDescent="0.35">
      <c r="A98" s="56" t="s">
        <v>196</v>
      </c>
      <c r="B98" s="56" t="s">
        <v>261</v>
      </c>
      <c r="C98" s="56" t="s">
        <v>151</v>
      </c>
      <c r="D98" s="56" t="s">
        <v>114</v>
      </c>
      <c r="E98" s="56" t="s">
        <v>55</v>
      </c>
      <c r="F98" s="56" t="s">
        <v>42</v>
      </c>
      <c r="G98" s="56" t="s">
        <v>76</v>
      </c>
      <c r="H98" s="56" t="s">
        <v>44</v>
      </c>
      <c r="I98" s="56" t="s">
        <v>55</v>
      </c>
      <c r="J98" s="56" t="s">
        <v>59</v>
      </c>
      <c r="K98" s="56" t="s">
        <v>37</v>
      </c>
      <c r="L98" s="56" t="s">
        <v>37</v>
      </c>
      <c r="M98" s="56" t="s">
        <v>35</v>
      </c>
      <c r="N98" s="56" t="s">
        <v>37</v>
      </c>
      <c r="O98" s="56" t="s">
        <v>37</v>
      </c>
      <c r="P98" s="56">
        <v>1</v>
      </c>
      <c r="Q98" s="56" t="s">
        <v>37</v>
      </c>
      <c r="R98" s="56" t="s">
        <v>37</v>
      </c>
      <c r="S98" s="56" t="s">
        <v>37</v>
      </c>
      <c r="T98" s="56" t="s">
        <v>38</v>
      </c>
      <c r="U98" s="56" t="s">
        <v>37</v>
      </c>
      <c r="V98" s="56" t="s">
        <v>150</v>
      </c>
      <c r="W98" s="56">
        <v>11</v>
      </c>
      <c r="X98" s="56" t="s">
        <v>172</v>
      </c>
      <c r="Y98" s="56" t="s">
        <v>91</v>
      </c>
      <c r="Z98" s="56" t="s">
        <v>37</v>
      </c>
      <c r="AA98" s="56" t="s">
        <v>149</v>
      </c>
      <c r="AB98" s="56">
        <v>97</v>
      </c>
    </row>
    <row r="99" spans="1:28" x14ac:dyDescent="0.35">
      <c r="A99" s="56" t="s">
        <v>192</v>
      </c>
      <c r="B99" s="56" t="s">
        <v>217</v>
      </c>
      <c r="C99" s="56" t="s">
        <v>151</v>
      </c>
      <c r="D99" s="56" t="s">
        <v>132</v>
      </c>
      <c r="E99" s="56" t="s">
        <v>60</v>
      </c>
      <c r="F99" s="56" t="s">
        <v>42</v>
      </c>
      <c r="G99" s="56" t="s">
        <v>76</v>
      </c>
      <c r="H99" s="56" t="s">
        <v>44</v>
      </c>
      <c r="I99" s="56" t="s">
        <v>60</v>
      </c>
      <c r="J99" s="56" t="s">
        <v>81</v>
      </c>
      <c r="K99" s="56" t="s">
        <v>37</v>
      </c>
      <c r="L99" s="56" t="s">
        <v>37</v>
      </c>
      <c r="M99" s="56" t="s">
        <v>35</v>
      </c>
      <c r="N99" s="56" t="s">
        <v>37</v>
      </c>
      <c r="O99" s="56" t="s">
        <v>37</v>
      </c>
      <c r="P99" s="56">
        <v>1</v>
      </c>
      <c r="Q99" s="56" t="s">
        <v>37</v>
      </c>
      <c r="R99" s="56" t="s">
        <v>37</v>
      </c>
      <c r="S99" s="56" t="s">
        <v>37</v>
      </c>
      <c r="T99" s="56" t="s">
        <v>38</v>
      </c>
      <c r="U99" s="56" t="s">
        <v>37</v>
      </c>
      <c r="V99" s="56" t="s">
        <v>150</v>
      </c>
      <c r="W99" s="56">
        <v>11</v>
      </c>
      <c r="X99" s="56" t="s">
        <v>172</v>
      </c>
      <c r="Y99" s="56" t="s">
        <v>91</v>
      </c>
      <c r="Z99" s="56" t="s">
        <v>37</v>
      </c>
      <c r="AA99" s="56" t="s">
        <v>149</v>
      </c>
      <c r="AB99" s="56">
        <v>98</v>
      </c>
    </row>
    <row r="100" spans="1:28" x14ac:dyDescent="0.35">
      <c r="A100" s="56" t="s">
        <v>196</v>
      </c>
      <c r="B100" s="56" t="s">
        <v>246</v>
      </c>
      <c r="C100" s="56" t="s">
        <v>151</v>
      </c>
      <c r="D100" s="56" t="s">
        <v>133</v>
      </c>
      <c r="E100" s="56" t="s">
        <v>60</v>
      </c>
      <c r="F100" s="56" t="s">
        <v>42</v>
      </c>
      <c r="G100" s="56" t="s">
        <v>76</v>
      </c>
      <c r="H100" s="56" t="s">
        <v>44</v>
      </c>
      <c r="I100" s="56" t="s">
        <v>60</v>
      </c>
      <c r="J100" s="56" t="s">
        <v>82</v>
      </c>
      <c r="K100" s="56" t="s">
        <v>37</v>
      </c>
      <c r="L100" s="56" t="s">
        <v>37</v>
      </c>
      <c r="M100" s="56" t="s">
        <v>35</v>
      </c>
      <c r="N100" s="56" t="s">
        <v>37</v>
      </c>
      <c r="O100" s="56" t="s">
        <v>37</v>
      </c>
      <c r="P100" s="56">
        <v>1</v>
      </c>
      <c r="Q100" s="56" t="s">
        <v>37</v>
      </c>
      <c r="R100" s="56" t="s">
        <v>37</v>
      </c>
      <c r="S100" s="56" t="s">
        <v>37</v>
      </c>
      <c r="T100" s="56" t="s">
        <v>38</v>
      </c>
      <c r="U100" s="56" t="s">
        <v>37</v>
      </c>
      <c r="V100" s="56" t="s">
        <v>150</v>
      </c>
      <c r="W100" s="56">
        <v>11</v>
      </c>
      <c r="X100" s="56" t="s">
        <v>172</v>
      </c>
      <c r="Y100" s="56" t="s">
        <v>91</v>
      </c>
      <c r="Z100" s="56" t="s">
        <v>37</v>
      </c>
      <c r="AA100" s="56" t="s">
        <v>149</v>
      </c>
      <c r="AB100" s="56">
        <v>99</v>
      </c>
    </row>
    <row r="101" spans="1:28" x14ac:dyDescent="0.35">
      <c r="A101" s="56" t="s">
        <v>196</v>
      </c>
      <c r="B101" s="56" t="s">
        <v>247</v>
      </c>
      <c r="C101" s="56" t="s">
        <v>151</v>
      </c>
      <c r="D101" s="56" t="s">
        <v>116</v>
      </c>
      <c r="E101" s="56" t="s">
        <v>64</v>
      </c>
      <c r="F101" s="56" t="s">
        <v>42</v>
      </c>
      <c r="G101" s="56" t="s">
        <v>76</v>
      </c>
      <c r="H101" s="56" t="s">
        <v>44</v>
      </c>
      <c r="I101" s="56" t="s">
        <v>64</v>
      </c>
      <c r="J101" s="56" t="s">
        <v>65</v>
      </c>
      <c r="K101" s="56" t="s">
        <v>37</v>
      </c>
      <c r="L101" s="56" t="s">
        <v>37</v>
      </c>
      <c r="M101" s="56" t="s">
        <v>35</v>
      </c>
      <c r="N101" s="56" t="s">
        <v>37</v>
      </c>
      <c r="O101" s="56" t="s">
        <v>37</v>
      </c>
      <c r="P101" s="56">
        <v>2</v>
      </c>
      <c r="Q101" s="56" t="s">
        <v>37</v>
      </c>
      <c r="R101" s="56" t="s">
        <v>37</v>
      </c>
      <c r="S101" s="56" t="s">
        <v>37</v>
      </c>
      <c r="T101" s="56" t="s">
        <v>38</v>
      </c>
      <c r="U101" s="56" t="s">
        <v>37</v>
      </c>
      <c r="V101" s="56" t="s">
        <v>150</v>
      </c>
      <c r="W101" s="56">
        <v>22</v>
      </c>
      <c r="X101" s="56" t="s">
        <v>172</v>
      </c>
      <c r="Y101" s="56" t="s">
        <v>91</v>
      </c>
      <c r="Z101" s="56" t="s">
        <v>37</v>
      </c>
      <c r="AA101" s="56" t="s">
        <v>149</v>
      </c>
      <c r="AB101" s="56">
        <v>100</v>
      </c>
    </row>
    <row r="102" spans="1:28" x14ac:dyDescent="0.35">
      <c r="A102" s="56" t="s">
        <v>194</v>
      </c>
      <c r="B102" s="56" t="s">
        <v>224</v>
      </c>
      <c r="C102" s="56" t="s">
        <v>151</v>
      </c>
      <c r="D102" s="56" t="s">
        <v>134</v>
      </c>
      <c r="E102" s="56" t="s">
        <v>64</v>
      </c>
      <c r="F102" s="56" t="s">
        <v>42</v>
      </c>
      <c r="G102" s="56" t="s">
        <v>76</v>
      </c>
      <c r="H102" s="56" t="s">
        <v>44</v>
      </c>
      <c r="I102" s="56" t="s">
        <v>64</v>
      </c>
      <c r="J102" s="56" t="s">
        <v>84</v>
      </c>
      <c r="K102" s="56" t="s">
        <v>37</v>
      </c>
      <c r="L102" s="56" t="s">
        <v>37</v>
      </c>
      <c r="M102" s="56" t="s">
        <v>35</v>
      </c>
      <c r="N102" s="56" t="s">
        <v>37</v>
      </c>
      <c r="O102" s="56" t="s">
        <v>37</v>
      </c>
      <c r="P102" s="56">
        <v>1</v>
      </c>
      <c r="Q102" s="56" t="s">
        <v>37</v>
      </c>
      <c r="R102" s="56" t="s">
        <v>37</v>
      </c>
      <c r="S102" s="56" t="s">
        <v>37</v>
      </c>
      <c r="T102" s="56" t="s">
        <v>38</v>
      </c>
      <c r="U102" s="56" t="s">
        <v>37</v>
      </c>
      <c r="V102" s="56" t="s">
        <v>150</v>
      </c>
      <c r="W102" s="56">
        <v>11</v>
      </c>
      <c r="X102" s="56" t="s">
        <v>172</v>
      </c>
      <c r="Y102" s="56" t="s">
        <v>91</v>
      </c>
      <c r="Z102" s="56" t="s">
        <v>37</v>
      </c>
      <c r="AA102" s="56" t="s">
        <v>149</v>
      </c>
      <c r="AB102" s="56">
        <v>101</v>
      </c>
    </row>
    <row r="103" spans="1:28" x14ac:dyDescent="0.35">
      <c r="A103" s="56" t="s">
        <v>196</v>
      </c>
      <c r="B103" s="56" t="s">
        <v>248</v>
      </c>
      <c r="C103" s="56" t="s">
        <v>151</v>
      </c>
      <c r="D103" s="56" t="s">
        <v>135</v>
      </c>
      <c r="E103" s="56" t="s">
        <v>64</v>
      </c>
      <c r="F103" s="56" t="s">
        <v>42</v>
      </c>
      <c r="G103" s="56" t="s">
        <v>76</v>
      </c>
      <c r="H103" s="56" t="s">
        <v>44</v>
      </c>
      <c r="I103" s="56" t="s">
        <v>64</v>
      </c>
      <c r="J103" s="56" t="s">
        <v>84</v>
      </c>
      <c r="K103" s="56" t="s">
        <v>37</v>
      </c>
      <c r="L103" s="56" t="s">
        <v>37</v>
      </c>
      <c r="M103" s="56" t="s">
        <v>35</v>
      </c>
      <c r="N103" s="56" t="s">
        <v>37</v>
      </c>
      <c r="O103" s="56" t="s">
        <v>37</v>
      </c>
      <c r="P103" s="56">
        <v>1</v>
      </c>
      <c r="Q103" s="56" t="s">
        <v>37</v>
      </c>
      <c r="R103" s="56" t="s">
        <v>37</v>
      </c>
      <c r="S103" s="56" t="s">
        <v>37</v>
      </c>
      <c r="T103" s="56" t="s">
        <v>38</v>
      </c>
      <c r="U103" s="56" t="s">
        <v>37</v>
      </c>
      <c r="V103" s="56" t="s">
        <v>150</v>
      </c>
      <c r="W103" s="56">
        <v>11</v>
      </c>
      <c r="X103" s="56" t="s">
        <v>172</v>
      </c>
      <c r="Y103" s="56" t="s">
        <v>91</v>
      </c>
      <c r="Z103" s="56" t="s">
        <v>37</v>
      </c>
      <c r="AA103" s="56" t="s">
        <v>149</v>
      </c>
      <c r="AB103" s="56">
        <v>102</v>
      </c>
    </row>
    <row r="104" spans="1:28" x14ac:dyDescent="0.35">
      <c r="A104" s="56" t="s">
        <v>196</v>
      </c>
      <c r="B104" s="56" t="s">
        <v>249</v>
      </c>
      <c r="C104" s="56" t="s">
        <v>151</v>
      </c>
      <c r="D104" s="56" t="s">
        <v>136</v>
      </c>
      <c r="E104" s="56" t="s">
        <v>64</v>
      </c>
      <c r="F104" s="56" t="s">
        <v>42</v>
      </c>
      <c r="G104" s="56" t="s">
        <v>76</v>
      </c>
      <c r="H104" s="56" t="s">
        <v>44</v>
      </c>
      <c r="I104" s="56" t="s">
        <v>64</v>
      </c>
      <c r="J104" s="56" t="s">
        <v>66</v>
      </c>
      <c r="K104" s="56" t="s">
        <v>37</v>
      </c>
      <c r="L104" s="56" t="s">
        <v>37</v>
      </c>
      <c r="M104" s="56" t="s">
        <v>35</v>
      </c>
      <c r="N104" s="56" t="s">
        <v>37</v>
      </c>
      <c r="O104" s="56" t="s">
        <v>37</v>
      </c>
      <c r="P104" s="56">
        <v>1</v>
      </c>
      <c r="Q104" s="56" t="s">
        <v>37</v>
      </c>
      <c r="R104" s="56" t="s">
        <v>37</v>
      </c>
      <c r="S104" s="56" t="s">
        <v>37</v>
      </c>
      <c r="T104" s="56" t="s">
        <v>38</v>
      </c>
      <c r="U104" s="56" t="s">
        <v>37</v>
      </c>
      <c r="V104" s="56" t="s">
        <v>150</v>
      </c>
      <c r="W104" s="56">
        <v>11</v>
      </c>
      <c r="X104" s="56" t="s">
        <v>172</v>
      </c>
      <c r="Y104" s="56" t="s">
        <v>91</v>
      </c>
      <c r="Z104" s="56" t="s">
        <v>37</v>
      </c>
      <c r="AA104" s="56" t="s">
        <v>149</v>
      </c>
      <c r="AB104" s="56">
        <v>103</v>
      </c>
    </row>
    <row r="105" spans="1:28" x14ac:dyDescent="0.35">
      <c r="A105" s="56" t="s">
        <v>192</v>
      </c>
      <c r="B105" s="56" t="s">
        <v>205</v>
      </c>
      <c r="C105" s="56" t="s">
        <v>151</v>
      </c>
      <c r="D105" s="56" t="s">
        <v>122</v>
      </c>
      <c r="E105" s="56" t="s">
        <v>72</v>
      </c>
      <c r="F105" s="56" t="s">
        <v>42</v>
      </c>
      <c r="G105" s="56" t="s">
        <v>43</v>
      </c>
      <c r="H105" s="56" t="s">
        <v>72</v>
      </c>
      <c r="I105" s="56" t="s">
        <v>40</v>
      </c>
      <c r="J105" s="56" t="s">
        <v>75</v>
      </c>
      <c r="K105" s="56" t="s">
        <v>37</v>
      </c>
      <c r="L105" s="56" t="s">
        <v>37</v>
      </c>
      <c r="M105" s="56" t="s">
        <v>35</v>
      </c>
      <c r="N105" s="56" t="s">
        <v>37</v>
      </c>
      <c r="O105" s="56" t="s">
        <v>37</v>
      </c>
      <c r="P105" s="56">
        <v>2</v>
      </c>
      <c r="Q105" s="56" t="s">
        <v>37</v>
      </c>
      <c r="R105" s="56" t="s">
        <v>37</v>
      </c>
      <c r="S105" s="56" t="s">
        <v>37</v>
      </c>
      <c r="T105" s="56" t="s">
        <v>38</v>
      </c>
      <c r="U105" s="56" t="s">
        <v>37</v>
      </c>
      <c r="V105" s="56" t="s">
        <v>150</v>
      </c>
      <c r="W105" s="56">
        <v>22</v>
      </c>
      <c r="X105" s="56" t="s">
        <v>172</v>
      </c>
      <c r="Y105" s="56" t="s">
        <v>91</v>
      </c>
      <c r="Z105" s="56" t="s">
        <v>37</v>
      </c>
      <c r="AA105" s="56" t="s">
        <v>149</v>
      </c>
      <c r="AB105" s="56">
        <v>104</v>
      </c>
    </row>
    <row r="106" spans="1:28" x14ac:dyDescent="0.35">
      <c r="A106" s="56" t="s">
        <v>194</v>
      </c>
      <c r="B106" s="56" t="s">
        <v>225</v>
      </c>
      <c r="C106" s="56" t="s">
        <v>151</v>
      </c>
      <c r="D106" s="56" t="s">
        <v>122</v>
      </c>
      <c r="E106" s="56" t="s">
        <v>72</v>
      </c>
      <c r="F106" s="56" t="s">
        <v>42</v>
      </c>
      <c r="G106" s="56" t="s">
        <v>43</v>
      </c>
      <c r="H106" s="56" t="s">
        <v>72</v>
      </c>
      <c r="I106" s="56" t="s">
        <v>40</v>
      </c>
      <c r="J106" s="56" t="s">
        <v>75</v>
      </c>
      <c r="K106" s="56" t="s">
        <v>37</v>
      </c>
      <c r="L106" s="56" t="s">
        <v>37</v>
      </c>
      <c r="M106" s="56" t="s">
        <v>35</v>
      </c>
      <c r="N106" s="56" t="s">
        <v>37</v>
      </c>
      <c r="O106" s="56" t="s">
        <v>37</v>
      </c>
      <c r="P106" s="56">
        <v>1</v>
      </c>
      <c r="Q106" s="56" t="s">
        <v>37</v>
      </c>
      <c r="R106" s="56" t="s">
        <v>37</v>
      </c>
      <c r="S106" s="56" t="s">
        <v>37</v>
      </c>
      <c r="T106" s="56" t="s">
        <v>38</v>
      </c>
      <c r="U106" s="56" t="s">
        <v>37</v>
      </c>
      <c r="V106" s="56" t="s">
        <v>150</v>
      </c>
      <c r="W106" s="56">
        <v>11</v>
      </c>
      <c r="X106" s="56" t="s">
        <v>172</v>
      </c>
      <c r="Y106" s="56" t="s">
        <v>91</v>
      </c>
      <c r="Z106" s="56" t="s">
        <v>37</v>
      </c>
      <c r="AA106" s="56" t="s">
        <v>149</v>
      </c>
      <c r="AB106" s="56">
        <v>105</v>
      </c>
    </row>
    <row r="107" spans="1:28" x14ac:dyDescent="0.35">
      <c r="A107" s="56" t="s">
        <v>196</v>
      </c>
      <c r="B107" s="56" t="s">
        <v>250</v>
      </c>
      <c r="C107" s="56" t="s">
        <v>151</v>
      </c>
      <c r="D107" s="56" t="s">
        <v>46</v>
      </c>
      <c r="E107" s="56" t="s">
        <v>72</v>
      </c>
      <c r="F107" s="56" t="s">
        <v>42</v>
      </c>
      <c r="G107" s="56" t="s">
        <v>43</v>
      </c>
      <c r="H107" s="56" t="s">
        <v>72</v>
      </c>
      <c r="I107" s="56" t="s">
        <v>40</v>
      </c>
      <c r="J107" s="56" t="s">
        <v>75</v>
      </c>
      <c r="K107" s="56" t="s">
        <v>37</v>
      </c>
      <c r="L107" s="56" t="s">
        <v>37</v>
      </c>
      <c r="M107" s="56" t="s">
        <v>74</v>
      </c>
      <c r="N107" s="56" t="s">
        <v>37</v>
      </c>
      <c r="O107" s="56" t="s">
        <v>37</v>
      </c>
      <c r="P107" s="56">
        <v>2</v>
      </c>
      <c r="Q107" s="56" t="s">
        <v>37</v>
      </c>
      <c r="R107" s="56" t="s">
        <v>37</v>
      </c>
      <c r="S107" s="56" t="s">
        <v>37</v>
      </c>
      <c r="T107" s="56" t="s">
        <v>38</v>
      </c>
      <c r="U107" s="56" t="s">
        <v>37</v>
      </c>
      <c r="V107" s="56" t="s">
        <v>150</v>
      </c>
      <c r="W107" s="56">
        <v>22</v>
      </c>
      <c r="X107" s="56" t="s">
        <v>172</v>
      </c>
      <c r="Y107" s="56" t="s">
        <v>91</v>
      </c>
      <c r="Z107" s="56" t="s">
        <v>37</v>
      </c>
      <c r="AA107" s="56" t="s">
        <v>149</v>
      </c>
      <c r="AB107" s="56">
        <v>106</v>
      </c>
    </row>
    <row r="108" spans="1:28" x14ac:dyDescent="0.35">
      <c r="A108" s="56" t="s">
        <v>200</v>
      </c>
      <c r="B108" s="56" t="s">
        <v>292</v>
      </c>
      <c r="C108" s="56" t="s">
        <v>151</v>
      </c>
      <c r="D108" s="56" t="s">
        <v>46</v>
      </c>
      <c r="E108" s="56" t="s">
        <v>72</v>
      </c>
      <c r="F108" s="56" t="s">
        <v>42</v>
      </c>
      <c r="G108" s="56" t="s">
        <v>43</v>
      </c>
      <c r="H108" s="56" t="s">
        <v>72</v>
      </c>
      <c r="I108" s="56" t="s">
        <v>40</v>
      </c>
      <c r="J108" s="56" t="s">
        <v>75</v>
      </c>
      <c r="K108" s="56" t="s">
        <v>37</v>
      </c>
      <c r="L108" s="56" t="s">
        <v>37</v>
      </c>
      <c r="M108" s="56" t="s">
        <v>74</v>
      </c>
      <c r="N108" s="56" t="s">
        <v>37</v>
      </c>
      <c r="O108" s="56" t="s">
        <v>37</v>
      </c>
      <c r="P108" s="56">
        <v>3</v>
      </c>
      <c r="Q108" s="56" t="s">
        <v>37</v>
      </c>
      <c r="R108" s="56" t="s">
        <v>37</v>
      </c>
      <c r="S108" s="56" t="s">
        <v>37</v>
      </c>
      <c r="T108" s="56" t="s">
        <v>38</v>
      </c>
      <c r="U108" s="56" t="s">
        <v>37</v>
      </c>
      <c r="V108" s="56" t="s">
        <v>150</v>
      </c>
      <c r="W108" s="56">
        <v>33</v>
      </c>
      <c r="X108" s="56" t="s">
        <v>172</v>
      </c>
      <c r="Y108" s="56" t="s">
        <v>91</v>
      </c>
      <c r="Z108" s="56" t="s">
        <v>37</v>
      </c>
      <c r="AA108" s="56" t="s">
        <v>149</v>
      </c>
      <c r="AB108" s="56">
        <v>107</v>
      </c>
    </row>
    <row r="109" spans="1:28" x14ac:dyDescent="0.35">
      <c r="A109" s="56" t="s">
        <v>192</v>
      </c>
      <c r="B109" s="56" t="s">
        <v>206</v>
      </c>
      <c r="C109" s="56" t="s">
        <v>151</v>
      </c>
      <c r="D109" s="56" t="s">
        <v>137</v>
      </c>
      <c r="E109" s="56" t="s">
        <v>142</v>
      </c>
      <c r="F109" s="56" t="s">
        <v>42</v>
      </c>
      <c r="G109" s="56" t="s">
        <v>76</v>
      </c>
      <c r="H109" s="56" t="s">
        <v>44</v>
      </c>
      <c r="I109" s="56" t="s">
        <v>67</v>
      </c>
      <c r="J109" s="56" t="s">
        <v>85</v>
      </c>
      <c r="K109" s="56" t="s">
        <v>37</v>
      </c>
      <c r="L109" s="56" t="s">
        <v>37</v>
      </c>
      <c r="M109" s="56" t="s">
        <v>35</v>
      </c>
      <c r="N109" s="56" t="s">
        <v>37</v>
      </c>
      <c r="O109" s="56" t="s">
        <v>37</v>
      </c>
      <c r="P109" s="56">
        <v>1</v>
      </c>
      <c r="Q109" s="56" t="s">
        <v>37</v>
      </c>
      <c r="R109" s="56" t="s">
        <v>37</v>
      </c>
      <c r="S109" s="56" t="s">
        <v>37</v>
      </c>
      <c r="T109" s="56" t="s">
        <v>38</v>
      </c>
      <c r="U109" s="56" t="s">
        <v>37</v>
      </c>
      <c r="V109" s="56" t="s">
        <v>150</v>
      </c>
      <c r="W109" s="56">
        <v>11</v>
      </c>
      <c r="X109" s="56" t="s">
        <v>172</v>
      </c>
      <c r="Y109" s="56" t="s">
        <v>91</v>
      </c>
      <c r="Z109" s="56" t="s">
        <v>37</v>
      </c>
      <c r="AA109" s="56" t="s">
        <v>149</v>
      </c>
      <c r="AB109" s="56">
        <v>108</v>
      </c>
    </row>
    <row r="110" spans="1:28" x14ac:dyDescent="0.35">
      <c r="A110" s="56" t="s">
        <v>192</v>
      </c>
      <c r="B110" s="56" t="s">
        <v>207</v>
      </c>
      <c r="C110" s="56" t="s">
        <v>151</v>
      </c>
      <c r="D110" s="56" t="s">
        <v>138</v>
      </c>
      <c r="E110" s="56" t="s">
        <v>142</v>
      </c>
      <c r="F110" s="56" t="s">
        <v>42</v>
      </c>
      <c r="G110" s="56" t="s">
        <v>76</v>
      </c>
      <c r="H110" s="56" t="s">
        <v>44</v>
      </c>
      <c r="I110" s="56" t="s">
        <v>67</v>
      </c>
      <c r="J110" s="56" t="s">
        <v>68</v>
      </c>
      <c r="K110" s="56" t="s">
        <v>37</v>
      </c>
      <c r="L110" s="56" t="s">
        <v>37</v>
      </c>
      <c r="M110" s="56" t="s">
        <v>35</v>
      </c>
      <c r="N110" s="56" t="s">
        <v>37</v>
      </c>
      <c r="O110" s="56" t="s">
        <v>37</v>
      </c>
      <c r="P110" s="56">
        <v>3</v>
      </c>
      <c r="Q110" s="56" t="s">
        <v>37</v>
      </c>
      <c r="R110" s="56" t="s">
        <v>37</v>
      </c>
      <c r="S110" s="56" t="s">
        <v>37</v>
      </c>
      <c r="T110" s="56" t="s">
        <v>38</v>
      </c>
      <c r="U110" s="56" t="s">
        <v>37</v>
      </c>
      <c r="V110" s="56" t="s">
        <v>150</v>
      </c>
      <c r="W110" s="56">
        <v>33</v>
      </c>
      <c r="X110" s="56" t="s">
        <v>172</v>
      </c>
      <c r="Y110" s="56" t="s">
        <v>91</v>
      </c>
      <c r="Z110" s="56" t="s">
        <v>37</v>
      </c>
      <c r="AA110" s="56" t="s">
        <v>149</v>
      </c>
      <c r="AB110" s="56">
        <v>109</v>
      </c>
    </row>
    <row r="111" spans="1:28" x14ac:dyDescent="0.35">
      <c r="A111" s="56" t="s">
        <v>200</v>
      </c>
      <c r="B111" s="56" t="s">
        <v>293</v>
      </c>
      <c r="C111" s="56" t="s">
        <v>151</v>
      </c>
      <c r="D111" s="56" t="s">
        <v>138</v>
      </c>
      <c r="E111" s="56" t="s">
        <v>142</v>
      </c>
      <c r="F111" s="56" t="s">
        <v>42</v>
      </c>
      <c r="G111" s="56" t="s">
        <v>76</v>
      </c>
      <c r="H111" s="56" t="s">
        <v>44</v>
      </c>
      <c r="I111" s="56" t="s">
        <v>67</v>
      </c>
      <c r="J111" s="56" t="s">
        <v>68</v>
      </c>
      <c r="K111" s="56" t="s">
        <v>37</v>
      </c>
      <c r="L111" s="56" t="s">
        <v>37</v>
      </c>
      <c r="M111" s="56" t="s">
        <v>35</v>
      </c>
      <c r="N111" s="56" t="s">
        <v>37</v>
      </c>
      <c r="O111" s="56" t="s">
        <v>37</v>
      </c>
      <c r="P111" s="56">
        <v>1</v>
      </c>
      <c r="Q111" s="56" t="s">
        <v>37</v>
      </c>
      <c r="R111" s="56" t="s">
        <v>37</v>
      </c>
      <c r="S111" s="56" t="s">
        <v>37</v>
      </c>
      <c r="T111" s="56" t="s">
        <v>38</v>
      </c>
      <c r="U111" s="56" t="s">
        <v>37</v>
      </c>
      <c r="V111" s="56" t="s">
        <v>150</v>
      </c>
      <c r="W111" s="56">
        <v>11</v>
      </c>
      <c r="X111" s="56" t="s">
        <v>172</v>
      </c>
      <c r="Y111" s="56" t="s">
        <v>91</v>
      </c>
      <c r="Z111" s="56" t="s">
        <v>37</v>
      </c>
      <c r="AA111" s="56" t="s">
        <v>149</v>
      </c>
      <c r="AB111" s="56">
        <v>110</v>
      </c>
    </row>
    <row r="112" spans="1:28" x14ac:dyDescent="0.35">
      <c r="A112" s="56" t="s">
        <v>200</v>
      </c>
      <c r="B112" s="56" t="s">
        <v>294</v>
      </c>
      <c r="C112" s="56" t="s">
        <v>151</v>
      </c>
      <c r="D112" s="56" t="s">
        <v>78</v>
      </c>
      <c r="E112" s="56" t="s">
        <v>62</v>
      </c>
      <c r="F112" s="56" t="s">
        <v>42</v>
      </c>
      <c r="G112" s="56" t="s">
        <v>76</v>
      </c>
      <c r="H112" s="56" t="s">
        <v>44</v>
      </c>
      <c r="I112" s="56" t="s">
        <v>83</v>
      </c>
      <c r="J112" s="56" t="s">
        <v>62</v>
      </c>
      <c r="K112" s="56" t="s">
        <v>37</v>
      </c>
      <c r="L112" s="56" t="s">
        <v>37</v>
      </c>
      <c r="M112" s="56" t="s">
        <v>34</v>
      </c>
      <c r="N112" s="56" t="s">
        <v>37</v>
      </c>
      <c r="O112" s="56" t="s">
        <v>37</v>
      </c>
      <c r="P112" s="56">
        <v>1</v>
      </c>
      <c r="Q112" s="56" t="s">
        <v>37</v>
      </c>
      <c r="R112" s="56" t="s">
        <v>37</v>
      </c>
      <c r="S112" s="56" t="s">
        <v>37</v>
      </c>
      <c r="T112" s="56" t="s">
        <v>38</v>
      </c>
      <c r="U112" s="56" t="s">
        <v>37</v>
      </c>
      <c r="V112" s="56" t="s">
        <v>150</v>
      </c>
      <c r="W112" s="56">
        <v>11</v>
      </c>
      <c r="X112" s="56" t="s">
        <v>172</v>
      </c>
      <c r="Y112" s="56" t="s">
        <v>91</v>
      </c>
      <c r="Z112" s="56" t="s">
        <v>37</v>
      </c>
      <c r="AA112" s="56" t="s">
        <v>149</v>
      </c>
      <c r="AB112" s="56">
        <v>111</v>
      </c>
    </row>
    <row r="113" spans="1:28" x14ac:dyDescent="0.35">
      <c r="A113" s="56" t="s">
        <v>194</v>
      </c>
      <c r="B113" s="56" t="s">
        <v>226</v>
      </c>
      <c r="C113" s="56" t="s">
        <v>151</v>
      </c>
      <c r="D113" s="56" t="s">
        <v>139</v>
      </c>
      <c r="E113" s="56" t="s">
        <v>69</v>
      </c>
      <c r="F113" s="56" t="s">
        <v>42</v>
      </c>
      <c r="G113" s="56" t="s">
        <v>76</v>
      </c>
      <c r="H113" s="56" t="s">
        <v>44</v>
      </c>
      <c r="I113" s="56" t="s">
        <v>69</v>
      </c>
      <c r="J113" s="56" t="s">
        <v>70</v>
      </c>
      <c r="K113" s="56" t="s">
        <v>37</v>
      </c>
      <c r="L113" s="56" t="s">
        <v>37</v>
      </c>
      <c r="M113" s="56" t="s">
        <v>35</v>
      </c>
      <c r="N113" s="56" t="s">
        <v>37</v>
      </c>
      <c r="O113" s="56" t="s">
        <v>37</v>
      </c>
      <c r="P113" s="56">
        <v>1</v>
      </c>
      <c r="Q113" s="56" t="s">
        <v>37</v>
      </c>
      <c r="R113" s="56" t="s">
        <v>37</v>
      </c>
      <c r="S113" s="56" t="s">
        <v>37</v>
      </c>
      <c r="T113" s="56" t="s">
        <v>38</v>
      </c>
      <c r="U113" s="56" t="s">
        <v>37</v>
      </c>
      <c r="V113" s="56" t="s">
        <v>150</v>
      </c>
      <c r="W113" s="56">
        <v>11</v>
      </c>
      <c r="X113" s="56" t="s">
        <v>172</v>
      </c>
      <c r="Y113" s="56" t="s">
        <v>91</v>
      </c>
      <c r="Z113" s="56" t="s">
        <v>37</v>
      </c>
      <c r="AA113" s="56" t="s">
        <v>149</v>
      </c>
      <c r="AB113" s="56">
        <v>112</v>
      </c>
    </row>
    <row r="114" spans="1:28" x14ac:dyDescent="0.35">
      <c r="A114" s="56" t="s">
        <v>192</v>
      </c>
      <c r="B114" s="56" t="s">
        <v>208</v>
      </c>
      <c r="C114" s="56" t="s">
        <v>151</v>
      </c>
      <c r="D114" s="56" t="s">
        <v>120</v>
      </c>
      <c r="E114" s="56" t="s">
        <v>69</v>
      </c>
      <c r="F114" s="56" t="s">
        <v>42</v>
      </c>
      <c r="G114" s="56" t="s">
        <v>76</v>
      </c>
      <c r="H114" s="56" t="s">
        <v>44</v>
      </c>
      <c r="I114" s="56" t="s">
        <v>69</v>
      </c>
      <c r="J114" s="56" t="s">
        <v>70</v>
      </c>
      <c r="K114" s="56" t="s">
        <v>37</v>
      </c>
      <c r="L114" s="56" t="s">
        <v>37</v>
      </c>
      <c r="M114" s="56" t="s">
        <v>35</v>
      </c>
      <c r="N114" s="56" t="s">
        <v>37</v>
      </c>
      <c r="O114" s="56" t="s">
        <v>37</v>
      </c>
      <c r="P114" s="56">
        <v>1</v>
      </c>
      <c r="Q114" s="56" t="s">
        <v>37</v>
      </c>
      <c r="R114" s="56" t="s">
        <v>37</v>
      </c>
      <c r="S114" s="56" t="s">
        <v>37</v>
      </c>
      <c r="T114" s="56" t="s">
        <v>38</v>
      </c>
      <c r="U114" s="56" t="s">
        <v>37</v>
      </c>
      <c r="V114" s="56" t="s">
        <v>150</v>
      </c>
      <c r="W114" s="56">
        <v>11</v>
      </c>
      <c r="X114" s="56" t="s">
        <v>172</v>
      </c>
      <c r="Y114" s="56" t="s">
        <v>91</v>
      </c>
      <c r="Z114" s="56" t="s">
        <v>37</v>
      </c>
      <c r="AA114" s="56" t="s">
        <v>149</v>
      </c>
      <c r="AB114" s="56">
        <v>113</v>
      </c>
    </row>
    <row r="115" spans="1:28" x14ac:dyDescent="0.35">
      <c r="A115" s="56" t="s">
        <v>194</v>
      </c>
      <c r="B115" s="56" t="s">
        <v>227</v>
      </c>
      <c r="C115" s="56" t="s">
        <v>151</v>
      </c>
      <c r="D115" s="56" t="s">
        <v>120</v>
      </c>
      <c r="E115" s="56" t="s">
        <v>69</v>
      </c>
      <c r="F115" s="56" t="s">
        <v>42</v>
      </c>
      <c r="G115" s="56" t="s">
        <v>76</v>
      </c>
      <c r="H115" s="56" t="s">
        <v>44</v>
      </c>
      <c r="I115" s="56" t="s">
        <v>69</v>
      </c>
      <c r="J115" s="56" t="s">
        <v>70</v>
      </c>
      <c r="K115" s="56" t="s">
        <v>37</v>
      </c>
      <c r="L115" s="56" t="s">
        <v>37</v>
      </c>
      <c r="M115" s="56" t="s">
        <v>35</v>
      </c>
      <c r="N115" s="56" t="s">
        <v>37</v>
      </c>
      <c r="O115" s="56" t="s">
        <v>37</v>
      </c>
      <c r="P115" s="56">
        <v>1</v>
      </c>
      <c r="Q115" s="56" t="s">
        <v>37</v>
      </c>
      <c r="R115" s="56" t="s">
        <v>37</v>
      </c>
      <c r="S115" s="56" t="s">
        <v>37</v>
      </c>
      <c r="T115" s="56" t="s">
        <v>38</v>
      </c>
      <c r="U115" s="56" t="s">
        <v>37</v>
      </c>
      <c r="V115" s="56" t="s">
        <v>150</v>
      </c>
      <c r="W115" s="56">
        <v>11</v>
      </c>
      <c r="X115" s="56" t="s">
        <v>172</v>
      </c>
      <c r="Y115" s="56" t="s">
        <v>91</v>
      </c>
      <c r="Z115" s="56" t="s">
        <v>37</v>
      </c>
      <c r="AA115" s="56" t="s">
        <v>149</v>
      </c>
      <c r="AB115" s="56">
        <v>114</v>
      </c>
    </row>
    <row r="116" spans="1:28" x14ac:dyDescent="0.35">
      <c r="A116" s="56" t="s">
        <v>198</v>
      </c>
      <c r="B116" s="56" t="s">
        <v>279</v>
      </c>
      <c r="C116" s="56" t="s">
        <v>151</v>
      </c>
      <c r="D116" s="56" t="s">
        <v>120</v>
      </c>
      <c r="E116" s="56" t="s">
        <v>69</v>
      </c>
      <c r="F116" s="56" t="s">
        <v>42</v>
      </c>
      <c r="G116" s="56" t="s">
        <v>76</v>
      </c>
      <c r="H116" s="56" t="s">
        <v>44</v>
      </c>
      <c r="I116" s="56" t="s">
        <v>69</v>
      </c>
      <c r="J116" s="56" t="s">
        <v>70</v>
      </c>
      <c r="K116" s="56" t="s">
        <v>37</v>
      </c>
      <c r="L116" s="56" t="s">
        <v>37</v>
      </c>
      <c r="M116" s="56" t="s">
        <v>35</v>
      </c>
      <c r="N116" s="56" t="s">
        <v>37</v>
      </c>
      <c r="O116" s="56" t="s">
        <v>37</v>
      </c>
      <c r="P116" s="56">
        <v>3</v>
      </c>
      <c r="Q116" s="56" t="s">
        <v>37</v>
      </c>
      <c r="R116" s="56" t="s">
        <v>37</v>
      </c>
      <c r="S116" s="56" t="s">
        <v>37</v>
      </c>
      <c r="T116" s="56" t="s">
        <v>38</v>
      </c>
      <c r="U116" s="56" t="s">
        <v>37</v>
      </c>
      <c r="V116" s="56" t="s">
        <v>150</v>
      </c>
      <c r="W116" s="56">
        <v>33</v>
      </c>
      <c r="X116" s="56" t="s">
        <v>172</v>
      </c>
      <c r="Y116" s="56" t="s">
        <v>91</v>
      </c>
      <c r="Z116" s="56" t="s">
        <v>37</v>
      </c>
      <c r="AA116" s="56" t="s">
        <v>149</v>
      </c>
      <c r="AB116" s="56">
        <v>115</v>
      </c>
    </row>
    <row r="117" spans="1:28" x14ac:dyDescent="0.35">
      <c r="A117" s="56" t="s">
        <v>200</v>
      </c>
      <c r="B117" s="56" t="s">
        <v>295</v>
      </c>
      <c r="C117" s="56" t="s">
        <v>151</v>
      </c>
      <c r="D117" s="56" t="s">
        <v>120</v>
      </c>
      <c r="E117" s="56" t="s">
        <v>69</v>
      </c>
      <c r="F117" s="56" t="s">
        <v>42</v>
      </c>
      <c r="G117" s="56" t="s">
        <v>76</v>
      </c>
      <c r="H117" s="56" t="s">
        <v>44</v>
      </c>
      <c r="I117" s="56" t="s">
        <v>69</v>
      </c>
      <c r="J117" s="56" t="s">
        <v>70</v>
      </c>
      <c r="K117" s="56" t="s">
        <v>37</v>
      </c>
      <c r="L117" s="56" t="s">
        <v>37</v>
      </c>
      <c r="M117" s="56" t="s">
        <v>35</v>
      </c>
      <c r="N117" s="56" t="s">
        <v>37</v>
      </c>
      <c r="O117" s="56" t="s">
        <v>37</v>
      </c>
      <c r="P117" s="56">
        <v>2</v>
      </c>
      <c r="Q117" s="56" t="s">
        <v>37</v>
      </c>
      <c r="R117" s="56" t="s">
        <v>37</v>
      </c>
      <c r="S117" s="56" t="s">
        <v>37</v>
      </c>
      <c r="T117" s="56" t="s">
        <v>38</v>
      </c>
      <c r="U117" s="56" t="s">
        <v>37</v>
      </c>
      <c r="V117" s="56" t="s">
        <v>150</v>
      </c>
      <c r="W117" s="56">
        <v>22</v>
      </c>
      <c r="X117" s="56" t="s">
        <v>172</v>
      </c>
      <c r="Y117" s="56" t="s">
        <v>91</v>
      </c>
      <c r="Z117" s="56" t="s">
        <v>37</v>
      </c>
      <c r="AA117" s="56" t="s">
        <v>149</v>
      </c>
      <c r="AB117" s="56">
        <v>116</v>
      </c>
    </row>
    <row r="118" spans="1:28" x14ac:dyDescent="0.35">
      <c r="A118" s="56" t="s">
        <v>194</v>
      </c>
      <c r="B118" s="56" t="s">
        <v>228</v>
      </c>
      <c r="C118" s="56" t="s">
        <v>151</v>
      </c>
      <c r="D118" s="56" t="s">
        <v>140</v>
      </c>
      <c r="E118" s="56" t="s">
        <v>69</v>
      </c>
      <c r="F118" s="56" t="s">
        <v>42</v>
      </c>
      <c r="G118" s="56" t="s">
        <v>76</v>
      </c>
      <c r="H118" s="56" t="s">
        <v>44</v>
      </c>
      <c r="I118" s="56" t="s">
        <v>69</v>
      </c>
      <c r="J118" s="56" t="s">
        <v>70</v>
      </c>
      <c r="K118" s="56" t="s">
        <v>37</v>
      </c>
      <c r="L118" s="56" t="s">
        <v>37</v>
      </c>
      <c r="M118" s="56" t="s">
        <v>35</v>
      </c>
      <c r="N118" s="56" t="s">
        <v>37</v>
      </c>
      <c r="O118" s="56" t="s">
        <v>37</v>
      </c>
      <c r="P118" s="56">
        <v>1</v>
      </c>
      <c r="Q118" s="56" t="s">
        <v>37</v>
      </c>
      <c r="R118" s="56" t="s">
        <v>37</v>
      </c>
      <c r="S118" s="56" t="s">
        <v>37</v>
      </c>
      <c r="T118" s="56" t="s">
        <v>38</v>
      </c>
      <c r="U118" s="56" t="s">
        <v>37</v>
      </c>
      <c r="V118" s="56" t="s">
        <v>150</v>
      </c>
      <c r="W118" s="56">
        <v>11</v>
      </c>
      <c r="X118" s="56" t="s">
        <v>172</v>
      </c>
      <c r="Y118" s="56" t="s">
        <v>91</v>
      </c>
      <c r="Z118" s="56" t="s">
        <v>37</v>
      </c>
      <c r="AA118" s="56" t="s">
        <v>149</v>
      </c>
      <c r="AB118" s="56">
        <v>117</v>
      </c>
    </row>
    <row r="119" spans="1:28" x14ac:dyDescent="0.35">
      <c r="A119" s="56" t="s">
        <v>200</v>
      </c>
      <c r="B119" s="56" t="s">
        <v>296</v>
      </c>
      <c r="C119" s="56" t="s">
        <v>151</v>
      </c>
      <c r="D119" s="56" t="s">
        <v>140</v>
      </c>
      <c r="E119" s="56" t="s">
        <v>69</v>
      </c>
      <c r="F119" s="56" t="s">
        <v>42</v>
      </c>
      <c r="G119" s="56" t="s">
        <v>76</v>
      </c>
      <c r="H119" s="56" t="s">
        <v>44</v>
      </c>
      <c r="I119" s="56" t="s">
        <v>69</v>
      </c>
      <c r="J119" s="56" t="s">
        <v>70</v>
      </c>
      <c r="K119" s="56" t="s">
        <v>37</v>
      </c>
      <c r="L119" s="56" t="s">
        <v>37</v>
      </c>
      <c r="M119" s="56" t="s">
        <v>35</v>
      </c>
      <c r="N119" s="56" t="s">
        <v>37</v>
      </c>
      <c r="O119" s="56" t="s">
        <v>37</v>
      </c>
      <c r="P119" s="56">
        <v>2</v>
      </c>
      <c r="Q119" s="56" t="s">
        <v>37</v>
      </c>
      <c r="R119" s="56" t="s">
        <v>37</v>
      </c>
      <c r="S119" s="56" t="s">
        <v>37</v>
      </c>
      <c r="T119" s="56" t="s">
        <v>38</v>
      </c>
      <c r="U119" s="56" t="s">
        <v>37</v>
      </c>
      <c r="V119" s="56" t="s">
        <v>150</v>
      </c>
      <c r="W119" s="56">
        <v>22</v>
      </c>
      <c r="X119" s="56" t="s">
        <v>172</v>
      </c>
      <c r="Y119" s="56" t="s">
        <v>91</v>
      </c>
      <c r="Z119" s="56" t="s">
        <v>37</v>
      </c>
      <c r="AA119" s="56" t="s">
        <v>149</v>
      </c>
      <c r="AB119" s="56">
        <v>118</v>
      </c>
    </row>
    <row r="120" spans="1:28" x14ac:dyDescent="0.35">
      <c r="A120" s="56" t="s">
        <v>200</v>
      </c>
      <c r="B120" s="56" t="s">
        <v>297</v>
      </c>
      <c r="C120" s="56" t="s">
        <v>151</v>
      </c>
      <c r="D120" s="56" t="s">
        <v>141</v>
      </c>
      <c r="E120" s="56" t="s">
        <v>69</v>
      </c>
      <c r="F120" s="56" t="s">
        <v>42</v>
      </c>
      <c r="G120" s="56" t="s">
        <v>76</v>
      </c>
      <c r="H120" s="56" t="s">
        <v>44</v>
      </c>
      <c r="I120" s="56" t="s">
        <v>69</v>
      </c>
      <c r="J120" s="56" t="s">
        <v>86</v>
      </c>
      <c r="K120" s="56" t="s">
        <v>37</v>
      </c>
      <c r="L120" s="56" t="s">
        <v>37</v>
      </c>
      <c r="M120" s="56" t="s">
        <v>35</v>
      </c>
      <c r="N120" s="56" t="s">
        <v>37</v>
      </c>
      <c r="O120" s="56" t="s">
        <v>37</v>
      </c>
      <c r="P120" s="56">
        <v>1</v>
      </c>
      <c r="Q120" s="56" t="s">
        <v>37</v>
      </c>
      <c r="R120" s="56" t="s">
        <v>37</v>
      </c>
      <c r="S120" s="56" t="s">
        <v>37</v>
      </c>
      <c r="T120" s="56" t="s">
        <v>38</v>
      </c>
      <c r="U120" s="56" t="s">
        <v>37</v>
      </c>
      <c r="V120" s="56" t="s">
        <v>150</v>
      </c>
      <c r="W120" s="56">
        <v>11</v>
      </c>
      <c r="X120" s="56" t="s">
        <v>172</v>
      </c>
      <c r="Y120" s="56" t="s">
        <v>91</v>
      </c>
      <c r="Z120" s="56" t="s">
        <v>37</v>
      </c>
      <c r="AA120" s="56" t="s">
        <v>149</v>
      </c>
      <c r="AB120" s="56">
        <v>119</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555C6-0B06-45D2-BC95-3DC5E5CB26F2}">
  <dimension ref="A1:AR120"/>
  <sheetViews>
    <sheetView zoomScaleNormal="100" workbookViewId="0"/>
  </sheetViews>
  <sheetFormatPr defaultRowHeight="14.5" x14ac:dyDescent="0.35"/>
  <cols>
    <col min="1" max="1" width="55.7265625" style="33" bestFit="1" customWidth="1"/>
    <col min="2" max="2" width="17.54296875" style="33" bestFit="1" customWidth="1"/>
    <col min="3" max="3" width="20.54296875" style="33" bestFit="1" customWidth="1"/>
    <col min="4" max="4" width="16.453125" style="33" bestFit="1" customWidth="1"/>
    <col min="5" max="5" width="15.08984375" style="33" bestFit="1" customWidth="1"/>
    <col min="6" max="6" width="10.6328125" style="33" bestFit="1" customWidth="1"/>
    <col min="7" max="7" width="19.36328125" style="33" bestFit="1" customWidth="1"/>
    <col min="8" max="8" width="14.26953125" style="33" bestFit="1" customWidth="1"/>
    <col min="9" max="9" width="10.1796875" style="33" bestFit="1" customWidth="1"/>
    <col min="10" max="10" width="12.6328125" style="33" bestFit="1" customWidth="1"/>
    <col min="11" max="11" width="11.1796875" style="33" bestFit="1" customWidth="1"/>
    <col min="12" max="12" width="23.7265625" style="33" bestFit="1" customWidth="1"/>
    <col min="13" max="13" width="7.7265625" style="33" bestFit="1" customWidth="1"/>
    <col min="14" max="14" width="16.90625" style="33" bestFit="1" customWidth="1"/>
    <col min="15" max="15" width="16.08984375" style="33" bestFit="1" customWidth="1"/>
    <col min="16" max="16" width="17.81640625" style="33" bestFit="1" customWidth="1"/>
    <col min="17" max="17" width="15.36328125" style="33" bestFit="1" customWidth="1"/>
    <col min="18" max="18" width="38" style="33" bestFit="1" customWidth="1"/>
    <col min="19" max="19" width="14.26953125" style="33" bestFit="1" customWidth="1"/>
    <col min="20" max="20" width="20" style="33" bestFit="1" customWidth="1"/>
    <col min="21" max="21" width="14.26953125" style="33" bestFit="1" customWidth="1"/>
    <col min="22" max="22" width="8.453125" style="33" bestFit="1" customWidth="1"/>
    <col min="23" max="23" width="9.90625" style="33" bestFit="1" customWidth="1"/>
    <col min="24" max="24" width="8.54296875" style="33" bestFit="1" customWidth="1"/>
    <col min="25" max="25" width="14.26953125" style="33" bestFit="1" customWidth="1"/>
    <col min="26" max="26" width="17.26953125" style="33" bestFit="1" customWidth="1"/>
    <col min="27" max="27" width="14.7265625" style="33" bestFit="1" customWidth="1"/>
    <col min="28" max="28" width="19.1796875" style="33" bestFit="1" customWidth="1"/>
    <col min="29" max="29" width="10.90625" style="33" bestFit="1" customWidth="1"/>
    <col min="30" max="30" width="21.90625" style="33" bestFit="1" customWidth="1"/>
    <col min="31" max="31" width="11.7265625" style="33" bestFit="1" customWidth="1"/>
    <col min="32" max="32" width="15.90625" style="53" bestFit="1" customWidth="1"/>
    <col min="33" max="33" width="3.81640625" style="33" bestFit="1" customWidth="1"/>
    <col min="34" max="34" width="9" style="33" bestFit="1" customWidth="1"/>
    <col min="35" max="35" width="22.6328125" style="33" bestFit="1" customWidth="1"/>
    <col min="36" max="36" width="13.08984375" style="33" bestFit="1" customWidth="1"/>
    <col min="37" max="37" width="19.453125" style="33" bestFit="1" customWidth="1"/>
    <col min="38" max="38" width="17.1796875" style="33" bestFit="1" customWidth="1"/>
    <col min="39" max="39" width="18" style="33" bestFit="1" customWidth="1"/>
    <col min="40" max="40" width="16.7265625" style="33" bestFit="1" customWidth="1"/>
    <col min="41" max="41" width="10.453125" style="33" bestFit="1" customWidth="1"/>
    <col min="42" max="42" width="9.54296875" style="33" bestFit="1" customWidth="1"/>
    <col min="43" max="43" width="28.453125" style="33" bestFit="1" customWidth="1"/>
    <col min="44" max="44" width="14" style="33" bestFit="1" customWidth="1"/>
    <col min="45" max="16384" width="8.7265625" style="33"/>
  </cols>
  <sheetData>
    <row r="1" spans="1:44" s="28" customFormat="1" ht="15.5" x14ac:dyDescent="0.35">
      <c r="A1" s="18" t="s">
        <v>0</v>
      </c>
      <c r="B1" s="18" t="s">
        <v>1</v>
      </c>
      <c r="C1" s="18" t="s">
        <v>2</v>
      </c>
      <c r="D1" s="18" t="s">
        <v>3</v>
      </c>
      <c r="E1" s="18" t="s">
        <v>4</v>
      </c>
      <c r="F1" s="19" t="s">
        <v>5</v>
      </c>
      <c r="G1" s="18" t="s">
        <v>168</v>
      </c>
      <c r="H1" s="18" t="s">
        <v>6</v>
      </c>
      <c r="I1" s="20" t="s">
        <v>7</v>
      </c>
      <c r="J1" s="20" t="s">
        <v>8</v>
      </c>
      <c r="K1" s="20" t="s">
        <v>9</v>
      </c>
      <c r="L1" s="20" t="s">
        <v>167</v>
      </c>
      <c r="M1" s="20" t="s">
        <v>10</v>
      </c>
      <c r="N1" s="20" t="s">
        <v>166</v>
      </c>
      <c r="O1" s="20" t="s">
        <v>11</v>
      </c>
      <c r="P1" s="20" t="s">
        <v>12</v>
      </c>
      <c r="Q1" s="20" t="s">
        <v>13</v>
      </c>
      <c r="R1" s="21" t="s">
        <v>14</v>
      </c>
      <c r="S1" s="18" t="s">
        <v>15</v>
      </c>
      <c r="T1" s="18" t="s">
        <v>16</v>
      </c>
      <c r="U1" s="20" t="s">
        <v>17</v>
      </c>
      <c r="V1" s="20" t="s">
        <v>18</v>
      </c>
      <c r="W1" s="20" t="s">
        <v>19</v>
      </c>
      <c r="X1" s="20" t="s">
        <v>20</v>
      </c>
      <c r="Y1" s="20" t="s">
        <v>21</v>
      </c>
      <c r="Z1" s="22" t="s">
        <v>165</v>
      </c>
      <c r="AA1" s="22" t="s">
        <v>164</v>
      </c>
      <c r="AB1" s="22" t="s">
        <v>163</v>
      </c>
      <c r="AC1" s="22" t="s">
        <v>22</v>
      </c>
      <c r="AD1" s="22" t="s">
        <v>23</v>
      </c>
      <c r="AE1" s="22" t="s">
        <v>24</v>
      </c>
      <c r="AF1" s="23" t="s">
        <v>25</v>
      </c>
      <c r="AG1" s="24" t="s">
        <v>26</v>
      </c>
      <c r="AH1" s="24" t="s">
        <v>27</v>
      </c>
      <c r="AI1" s="24" t="s">
        <v>28</v>
      </c>
      <c r="AJ1" s="24" t="s">
        <v>29</v>
      </c>
      <c r="AK1" s="24" t="s">
        <v>30</v>
      </c>
      <c r="AL1" s="25" t="s">
        <v>162</v>
      </c>
      <c r="AM1" s="26" t="s">
        <v>161</v>
      </c>
      <c r="AN1" s="25" t="s">
        <v>160</v>
      </c>
      <c r="AO1" s="27" t="s">
        <v>159</v>
      </c>
      <c r="AP1" s="27" t="s">
        <v>158</v>
      </c>
      <c r="AQ1" s="27" t="s">
        <v>157</v>
      </c>
      <c r="AR1" s="27" t="s">
        <v>156</v>
      </c>
    </row>
    <row r="2" spans="1:44" x14ac:dyDescent="0.35">
      <c r="A2" s="29" t="str">
        <f t="shared" ref="A2:A33" si="0">M2&amp;"-"&amp;K2&amp;"-"&amp;AO2&amp;"-"&amp;F2&amp;"-"&amp;AQ2</f>
        <v>QAS04-Tributário-Seca-44407-Macroinvertebrados bentônicos</v>
      </c>
      <c r="B2" s="30" t="s">
        <v>169</v>
      </c>
      <c r="C2" s="30" t="s">
        <v>171</v>
      </c>
      <c r="D2" s="30">
        <v>827</v>
      </c>
      <c r="E2" s="30" t="s">
        <v>170</v>
      </c>
      <c r="F2" s="31">
        <f t="shared" ref="F2:F33" si="1">G2</f>
        <v>44407</v>
      </c>
      <c r="G2" s="32">
        <v>44407</v>
      </c>
      <c r="I2" s="31" t="s">
        <v>155</v>
      </c>
      <c r="K2" s="31" t="s">
        <v>154</v>
      </c>
      <c r="L2" s="31" t="s">
        <v>153</v>
      </c>
      <c r="M2" s="33" t="s">
        <v>147</v>
      </c>
      <c r="N2" s="33" t="s">
        <v>89</v>
      </c>
      <c r="O2" s="34">
        <f>_xlfn.XLOOKUP(M:M,[1]Metadados!A:A,[1]Metadados!B:B,"")</f>
        <v>677979.08239999996</v>
      </c>
      <c r="P2" s="34">
        <f>_xlfn.XLOOKUP(M:M,[1]Metadados!A:A,[1]Metadados!C:C,"")</f>
        <v>7829749.7110000001</v>
      </c>
      <c r="Q2" s="28" t="s">
        <v>152</v>
      </c>
      <c r="R2" s="28" t="str">
        <f t="shared" ref="R2:R33" si="2">"VLI_ITB-"&amp;M2&amp;"-"&amp;K2&amp;"-"&amp;AO2&amp;"-"&amp;AR3&amp;"-"&amp;F2</f>
        <v>VLI_ITB-QAS04-Tributário-Seca-2-44407</v>
      </c>
      <c r="S2" s="28" t="s">
        <v>151</v>
      </c>
      <c r="T2" s="35" t="s">
        <v>45</v>
      </c>
      <c r="U2" s="35" t="s">
        <v>72</v>
      </c>
      <c r="V2" s="36" t="s">
        <v>42</v>
      </c>
      <c r="W2" s="37" t="s">
        <v>43</v>
      </c>
      <c r="X2" s="37" t="s">
        <v>72</v>
      </c>
      <c r="Y2" s="14" t="s">
        <v>37</v>
      </c>
      <c r="Z2" s="14" t="s">
        <v>37</v>
      </c>
      <c r="AC2" s="36" t="s">
        <v>73</v>
      </c>
      <c r="AD2" s="36" t="s">
        <v>37</v>
      </c>
      <c r="AE2" s="36" t="s">
        <v>37</v>
      </c>
      <c r="AF2" s="15">
        <v>1</v>
      </c>
      <c r="AG2" s="36" t="s">
        <v>37</v>
      </c>
      <c r="AH2" s="36" t="s">
        <v>37</v>
      </c>
      <c r="AI2" s="36" t="s">
        <v>37</v>
      </c>
      <c r="AJ2" s="36" t="s">
        <v>38</v>
      </c>
      <c r="AK2" s="36" t="s">
        <v>37</v>
      </c>
      <c r="AL2" s="33" t="s">
        <v>150</v>
      </c>
      <c r="AM2" s="15">
        <v>11</v>
      </c>
      <c r="AN2" s="33" t="s">
        <v>172</v>
      </c>
      <c r="AO2" s="33" t="s">
        <v>90</v>
      </c>
      <c r="AQ2" s="33" t="s">
        <v>149</v>
      </c>
      <c r="AR2" s="33">
        <v>1</v>
      </c>
    </row>
    <row r="3" spans="1:44" x14ac:dyDescent="0.35">
      <c r="A3" s="29" t="str">
        <f t="shared" si="0"/>
        <v>QAS02-Tributário-Seca-44407-Macroinvertebrados bentônicos</v>
      </c>
      <c r="B3" s="30" t="s">
        <v>169</v>
      </c>
      <c r="C3" s="30" t="s">
        <v>171</v>
      </c>
      <c r="D3" s="30">
        <v>827</v>
      </c>
      <c r="E3" s="30" t="s">
        <v>170</v>
      </c>
      <c r="F3" s="31">
        <f t="shared" si="1"/>
        <v>44407</v>
      </c>
      <c r="G3" s="38">
        <v>44407</v>
      </c>
      <c r="I3" s="31" t="s">
        <v>155</v>
      </c>
      <c r="K3" s="31" t="s">
        <v>154</v>
      </c>
      <c r="L3" s="31" t="s">
        <v>153</v>
      </c>
      <c r="M3" s="33" t="s">
        <v>145</v>
      </c>
      <c r="N3" s="33" t="s">
        <v>88</v>
      </c>
      <c r="O3" s="34">
        <f>_xlfn.XLOOKUP(M:M,[1]Metadados!A:A,[1]Metadados!B:B,"")</f>
        <v>680885.00549999997</v>
      </c>
      <c r="P3" s="34">
        <f>_xlfn.XLOOKUP(M:M,[1]Metadados!A:A,[1]Metadados!C:C,"")</f>
        <v>7829764.8459999999</v>
      </c>
      <c r="Q3" s="28" t="s">
        <v>152</v>
      </c>
      <c r="R3" s="28" t="str">
        <f t="shared" si="2"/>
        <v>VLI_ITB-QAS02-Tributário-Seca-3-44407</v>
      </c>
      <c r="S3" s="28" t="s">
        <v>151</v>
      </c>
      <c r="T3" s="39" t="s">
        <v>92</v>
      </c>
      <c r="U3" s="35" t="s">
        <v>51</v>
      </c>
      <c r="V3" s="36" t="s">
        <v>42</v>
      </c>
      <c r="W3" s="37" t="s">
        <v>76</v>
      </c>
      <c r="X3" s="37" t="s">
        <v>44</v>
      </c>
      <c r="Y3" s="10" t="s">
        <v>51</v>
      </c>
      <c r="Z3" s="10" t="s">
        <v>52</v>
      </c>
      <c r="AC3" s="36" t="s">
        <v>35</v>
      </c>
      <c r="AD3" s="36" t="s">
        <v>37</v>
      </c>
      <c r="AE3" s="36" t="s">
        <v>37</v>
      </c>
      <c r="AF3" s="15">
        <v>1</v>
      </c>
      <c r="AG3" s="36" t="s">
        <v>37</v>
      </c>
      <c r="AH3" s="36" t="s">
        <v>37</v>
      </c>
      <c r="AI3" s="36" t="s">
        <v>37</v>
      </c>
      <c r="AJ3" s="36" t="s">
        <v>38</v>
      </c>
      <c r="AK3" s="36" t="s">
        <v>37</v>
      </c>
      <c r="AL3" s="33" t="s">
        <v>150</v>
      </c>
      <c r="AM3" s="15">
        <v>11</v>
      </c>
      <c r="AN3" s="33" t="s">
        <v>172</v>
      </c>
      <c r="AO3" s="33" t="s">
        <v>90</v>
      </c>
      <c r="AQ3" s="33" t="s">
        <v>149</v>
      </c>
      <c r="AR3" s="33">
        <v>2</v>
      </c>
    </row>
    <row r="4" spans="1:44" x14ac:dyDescent="0.35">
      <c r="A4" s="29" t="str">
        <f t="shared" si="0"/>
        <v>QAS03-Tributário-Seca-44407-Macroinvertebrados bentônicos</v>
      </c>
      <c r="B4" s="30" t="s">
        <v>169</v>
      </c>
      <c r="C4" s="30" t="s">
        <v>171</v>
      </c>
      <c r="D4" s="30">
        <v>827</v>
      </c>
      <c r="E4" s="30" t="s">
        <v>170</v>
      </c>
      <c r="F4" s="31">
        <f t="shared" si="1"/>
        <v>44407</v>
      </c>
      <c r="G4" s="38">
        <v>44407</v>
      </c>
      <c r="I4" s="31" t="s">
        <v>155</v>
      </c>
      <c r="K4" s="31" t="s">
        <v>154</v>
      </c>
      <c r="L4" s="31" t="s">
        <v>153</v>
      </c>
      <c r="M4" s="33" t="s">
        <v>146</v>
      </c>
      <c r="N4" s="33" t="s">
        <v>89</v>
      </c>
      <c r="O4" s="34">
        <f>_xlfn.XLOOKUP(M:M,[1]Metadados!A:A,[1]Metadados!B:B,"")</f>
        <v>679170.62730000005</v>
      </c>
      <c r="P4" s="34">
        <f>_xlfn.XLOOKUP(M:M,[1]Metadados!A:A,[1]Metadados!C:C,"")</f>
        <v>7827224.8150000004</v>
      </c>
      <c r="Q4" s="28" t="s">
        <v>152</v>
      </c>
      <c r="R4" s="28" t="str">
        <f t="shared" si="2"/>
        <v>VLI_ITB-QAS03-Tributário-Seca-4-44407</v>
      </c>
      <c r="S4" s="28" t="s">
        <v>151</v>
      </c>
      <c r="T4" s="39" t="s">
        <v>93</v>
      </c>
      <c r="U4" s="35" t="s">
        <v>51</v>
      </c>
      <c r="V4" s="36" t="s">
        <v>42</v>
      </c>
      <c r="W4" s="37" t="s">
        <v>76</v>
      </c>
      <c r="X4" s="37" t="s">
        <v>44</v>
      </c>
      <c r="Y4" s="10" t="s">
        <v>51</v>
      </c>
      <c r="Z4" s="10" t="s">
        <v>53</v>
      </c>
      <c r="AC4" s="36" t="s">
        <v>35</v>
      </c>
      <c r="AD4" s="36" t="s">
        <v>37</v>
      </c>
      <c r="AE4" s="36" t="s">
        <v>37</v>
      </c>
      <c r="AF4" s="15">
        <v>1</v>
      </c>
      <c r="AG4" s="36" t="s">
        <v>37</v>
      </c>
      <c r="AH4" s="36" t="s">
        <v>37</v>
      </c>
      <c r="AI4" s="36" t="s">
        <v>37</v>
      </c>
      <c r="AJ4" s="36" t="s">
        <v>38</v>
      </c>
      <c r="AK4" s="36" t="s">
        <v>37</v>
      </c>
      <c r="AL4" s="33" t="s">
        <v>150</v>
      </c>
      <c r="AM4" s="15">
        <v>11</v>
      </c>
      <c r="AN4" s="33" t="s">
        <v>172</v>
      </c>
      <c r="AO4" s="33" t="s">
        <v>90</v>
      </c>
      <c r="AQ4" s="33" t="s">
        <v>149</v>
      </c>
      <c r="AR4" s="33">
        <v>3</v>
      </c>
    </row>
    <row r="5" spans="1:44" x14ac:dyDescent="0.35">
      <c r="A5" s="29" t="str">
        <f t="shared" si="0"/>
        <v>QAS01-Tributário-Seca-44407-Macroinvertebrados bentônicos</v>
      </c>
      <c r="B5" s="30" t="s">
        <v>169</v>
      </c>
      <c r="C5" s="30" t="s">
        <v>171</v>
      </c>
      <c r="D5" s="30">
        <v>827</v>
      </c>
      <c r="E5" s="30" t="s">
        <v>170</v>
      </c>
      <c r="F5" s="31">
        <f t="shared" si="1"/>
        <v>44407</v>
      </c>
      <c r="G5" s="38">
        <v>44407</v>
      </c>
      <c r="I5" s="31" t="s">
        <v>155</v>
      </c>
      <c r="K5" s="31" t="s">
        <v>154</v>
      </c>
      <c r="L5" s="31" t="s">
        <v>153</v>
      </c>
      <c r="M5" s="33" t="s">
        <v>144</v>
      </c>
      <c r="N5" s="33" t="s">
        <v>88</v>
      </c>
      <c r="O5" s="34">
        <f>_xlfn.XLOOKUP(M:M,[1]Metadados!A:A,[1]Metadados!B:B,"")</f>
        <v>680976.83219999995</v>
      </c>
      <c r="P5" s="34">
        <f>_xlfn.XLOOKUP(M:M,[1]Metadados!A:A,[1]Metadados!C:C,"")</f>
        <v>7829509.2939999998</v>
      </c>
      <c r="Q5" s="28" t="s">
        <v>152</v>
      </c>
      <c r="R5" s="28" t="str">
        <f t="shared" si="2"/>
        <v>VLI_ITB-QAS01-Tributário-Seca-5-44407</v>
      </c>
      <c r="S5" s="28" t="s">
        <v>151</v>
      </c>
      <c r="T5" s="35" t="s">
        <v>47</v>
      </c>
      <c r="U5" s="35" t="s">
        <v>41</v>
      </c>
      <c r="V5" s="36" t="s">
        <v>42</v>
      </c>
      <c r="W5" s="37" t="s">
        <v>76</v>
      </c>
      <c r="X5" s="37" t="s">
        <v>44</v>
      </c>
      <c r="Y5" s="10" t="s">
        <v>41</v>
      </c>
      <c r="Z5" s="10" t="s">
        <v>47</v>
      </c>
      <c r="AC5" s="33" t="s">
        <v>36</v>
      </c>
      <c r="AD5" s="36" t="s">
        <v>37</v>
      </c>
      <c r="AE5" s="36" t="s">
        <v>37</v>
      </c>
      <c r="AF5" s="15">
        <v>1</v>
      </c>
      <c r="AG5" s="36" t="s">
        <v>37</v>
      </c>
      <c r="AH5" s="36" t="s">
        <v>37</v>
      </c>
      <c r="AI5" s="36" t="s">
        <v>37</v>
      </c>
      <c r="AJ5" s="36" t="s">
        <v>38</v>
      </c>
      <c r="AK5" s="36" t="s">
        <v>37</v>
      </c>
      <c r="AL5" s="33" t="s">
        <v>150</v>
      </c>
      <c r="AM5" s="15">
        <v>11</v>
      </c>
      <c r="AN5" s="33" t="s">
        <v>172</v>
      </c>
      <c r="AO5" s="33" t="s">
        <v>90</v>
      </c>
      <c r="AQ5" s="33" t="s">
        <v>149</v>
      </c>
      <c r="AR5" s="33">
        <v>4</v>
      </c>
    </row>
    <row r="6" spans="1:44" x14ac:dyDescent="0.35">
      <c r="A6" s="29" t="str">
        <f t="shared" si="0"/>
        <v>QAS04-Tributário-Seca-44407-Macroinvertebrados bentônicos</v>
      </c>
      <c r="B6" s="30" t="s">
        <v>169</v>
      </c>
      <c r="C6" s="30" t="s">
        <v>171</v>
      </c>
      <c r="D6" s="30">
        <v>827</v>
      </c>
      <c r="E6" s="30" t="s">
        <v>170</v>
      </c>
      <c r="F6" s="31">
        <f t="shared" si="1"/>
        <v>44407</v>
      </c>
      <c r="G6" s="38">
        <v>44407</v>
      </c>
      <c r="I6" s="31" t="s">
        <v>155</v>
      </c>
      <c r="K6" s="31" t="s">
        <v>154</v>
      </c>
      <c r="L6" s="31" t="s">
        <v>153</v>
      </c>
      <c r="M6" s="33" t="s">
        <v>147</v>
      </c>
      <c r="N6" s="33" t="s">
        <v>89</v>
      </c>
      <c r="O6" s="34">
        <f>_xlfn.XLOOKUP(M:M,[1]Metadados!A:A,[1]Metadados!B:B,"")</f>
        <v>677979.08239999996</v>
      </c>
      <c r="P6" s="34">
        <f>_xlfn.XLOOKUP(M:M,[1]Metadados!A:A,[1]Metadados!C:C,"")</f>
        <v>7829749.7110000001</v>
      </c>
      <c r="Q6" s="28" t="s">
        <v>152</v>
      </c>
      <c r="R6" s="28" t="str">
        <f t="shared" si="2"/>
        <v>VLI_ITB-QAS04-Tributário-Seca-6-44407</v>
      </c>
      <c r="S6" s="28" t="s">
        <v>151</v>
      </c>
      <c r="T6" s="35" t="s">
        <v>47</v>
      </c>
      <c r="U6" s="35" t="s">
        <v>41</v>
      </c>
      <c r="V6" s="36" t="s">
        <v>42</v>
      </c>
      <c r="W6" s="37" t="s">
        <v>76</v>
      </c>
      <c r="X6" s="37" t="s">
        <v>44</v>
      </c>
      <c r="Y6" s="10" t="s">
        <v>41</v>
      </c>
      <c r="Z6" s="10" t="s">
        <v>47</v>
      </c>
      <c r="AC6" s="36" t="s">
        <v>36</v>
      </c>
      <c r="AD6" s="36" t="s">
        <v>37</v>
      </c>
      <c r="AE6" s="36" t="s">
        <v>37</v>
      </c>
      <c r="AF6" s="15">
        <v>1</v>
      </c>
      <c r="AG6" s="36" t="s">
        <v>37</v>
      </c>
      <c r="AH6" s="36" t="s">
        <v>37</v>
      </c>
      <c r="AI6" s="36" t="s">
        <v>37</v>
      </c>
      <c r="AJ6" s="36" t="s">
        <v>38</v>
      </c>
      <c r="AK6" s="36" t="s">
        <v>37</v>
      </c>
      <c r="AL6" s="33" t="s">
        <v>150</v>
      </c>
      <c r="AM6" s="15">
        <v>11</v>
      </c>
      <c r="AN6" s="33" t="s">
        <v>172</v>
      </c>
      <c r="AO6" s="33" t="s">
        <v>90</v>
      </c>
      <c r="AQ6" s="33" t="s">
        <v>149</v>
      </c>
      <c r="AR6" s="33">
        <v>5</v>
      </c>
    </row>
    <row r="7" spans="1:44" x14ac:dyDescent="0.35">
      <c r="A7" s="29" t="str">
        <f t="shared" si="0"/>
        <v>QAS05-Tributário-Seca-44407-Macroinvertebrados bentônicos</v>
      </c>
      <c r="B7" s="30" t="s">
        <v>169</v>
      </c>
      <c r="C7" s="30" t="s">
        <v>171</v>
      </c>
      <c r="D7" s="30">
        <v>827</v>
      </c>
      <c r="E7" s="30" t="s">
        <v>170</v>
      </c>
      <c r="F7" s="31">
        <f t="shared" si="1"/>
        <v>44407</v>
      </c>
      <c r="G7" s="38">
        <v>44407</v>
      </c>
      <c r="H7" s="38"/>
      <c r="I7" s="31" t="s">
        <v>155</v>
      </c>
      <c r="K7" s="31" t="s">
        <v>154</v>
      </c>
      <c r="L7" s="31" t="s">
        <v>153</v>
      </c>
      <c r="M7" s="33" t="s">
        <v>148</v>
      </c>
      <c r="N7" s="33" t="s">
        <v>89</v>
      </c>
      <c r="O7" s="34">
        <f>_xlfn.XLOOKUP(M:M,[1]Metadados!A:A,[1]Metadados!B:B,"")</f>
        <v>681267.7746</v>
      </c>
      <c r="P7" s="34">
        <f>_xlfn.XLOOKUP(M:M,[1]Metadados!A:A,[1]Metadados!C:C,"")</f>
        <v>7830270.2189999996</v>
      </c>
      <c r="Q7" s="28" t="s">
        <v>152</v>
      </c>
      <c r="R7" s="28" t="str">
        <f t="shared" si="2"/>
        <v>VLI_ITB-QAS05-Tributário-Seca-7-44407</v>
      </c>
      <c r="S7" s="28" t="s">
        <v>151</v>
      </c>
      <c r="T7" s="35" t="s">
        <v>48</v>
      </c>
      <c r="U7" s="35" t="s">
        <v>41</v>
      </c>
      <c r="V7" s="36" t="s">
        <v>42</v>
      </c>
      <c r="W7" s="37" t="s">
        <v>76</v>
      </c>
      <c r="X7" s="37" t="s">
        <v>44</v>
      </c>
      <c r="Y7" s="10" t="s">
        <v>41</v>
      </c>
      <c r="Z7" s="10" t="s">
        <v>48</v>
      </c>
      <c r="AC7" s="36" t="s">
        <v>36</v>
      </c>
      <c r="AD7" s="36" t="s">
        <v>37</v>
      </c>
      <c r="AE7" s="36" t="s">
        <v>37</v>
      </c>
      <c r="AF7" s="15">
        <v>2</v>
      </c>
      <c r="AG7" s="36" t="s">
        <v>37</v>
      </c>
      <c r="AH7" s="36" t="s">
        <v>37</v>
      </c>
      <c r="AI7" s="36" t="s">
        <v>37</v>
      </c>
      <c r="AJ7" s="36" t="s">
        <v>38</v>
      </c>
      <c r="AK7" s="36" t="s">
        <v>37</v>
      </c>
      <c r="AL7" s="33" t="s">
        <v>150</v>
      </c>
      <c r="AM7" s="15">
        <v>12</v>
      </c>
      <c r="AN7" s="33" t="s">
        <v>172</v>
      </c>
      <c r="AO7" s="33" t="s">
        <v>90</v>
      </c>
      <c r="AQ7" s="33" t="s">
        <v>149</v>
      </c>
      <c r="AR7" s="33">
        <v>6</v>
      </c>
    </row>
    <row r="8" spans="1:44" x14ac:dyDescent="0.35">
      <c r="A8" s="29" t="str">
        <f t="shared" si="0"/>
        <v>QAS05-Tributário-Seca-44407-Macroinvertebrados bentônicos</v>
      </c>
      <c r="B8" s="30" t="s">
        <v>169</v>
      </c>
      <c r="C8" s="30" t="s">
        <v>171</v>
      </c>
      <c r="D8" s="30">
        <v>827</v>
      </c>
      <c r="E8" s="30" t="s">
        <v>170</v>
      </c>
      <c r="F8" s="31">
        <f t="shared" si="1"/>
        <v>44407</v>
      </c>
      <c r="G8" s="38">
        <v>44407</v>
      </c>
      <c r="H8" s="38"/>
      <c r="I8" s="31" t="s">
        <v>155</v>
      </c>
      <c r="K8" s="31" t="s">
        <v>154</v>
      </c>
      <c r="L8" s="31" t="s">
        <v>153</v>
      </c>
      <c r="M8" s="33" t="s">
        <v>148</v>
      </c>
      <c r="N8" s="33" t="s">
        <v>89</v>
      </c>
      <c r="O8" s="34">
        <f>_xlfn.XLOOKUP(M:M,[1]Metadados!A:A,[1]Metadados!B:B,"")</f>
        <v>681267.7746</v>
      </c>
      <c r="P8" s="34">
        <f>_xlfn.XLOOKUP(M:M,[1]Metadados!A:A,[1]Metadados!C:C,"")</f>
        <v>7830270.2189999996</v>
      </c>
      <c r="Q8" s="28" t="s">
        <v>152</v>
      </c>
      <c r="R8" s="28" t="str">
        <f t="shared" si="2"/>
        <v>VLI_ITB-QAS05-Tributário-Seca-8-44407</v>
      </c>
      <c r="S8" s="28" t="s">
        <v>151</v>
      </c>
      <c r="T8" s="39" t="s">
        <v>94</v>
      </c>
      <c r="U8" s="35" t="s">
        <v>41</v>
      </c>
      <c r="V8" s="36" t="s">
        <v>42</v>
      </c>
      <c r="W8" s="37" t="s">
        <v>76</v>
      </c>
      <c r="X8" s="37" t="s">
        <v>44</v>
      </c>
      <c r="Y8" s="10" t="s">
        <v>41</v>
      </c>
      <c r="Z8" s="10" t="s">
        <v>39</v>
      </c>
      <c r="AC8" s="36" t="s">
        <v>35</v>
      </c>
      <c r="AD8" s="36" t="s">
        <v>37</v>
      </c>
      <c r="AE8" s="36" t="s">
        <v>37</v>
      </c>
      <c r="AF8" s="15">
        <v>1</v>
      </c>
      <c r="AG8" s="36" t="s">
        <v>37</v>
      </c>
      <c r="AH8" s="36" t="s">
        <v>37</v>
      </c>
      <c r="AI8" s="36" t="s">
        <v>37</v>
      </c>
      <c r="AJ8" s="36" t="s">
        <v>38</v>
      </c>
      <c r="AK8" s="36" t="s">
        <v>37</v>
      </c>
      <c r="AL8" s="33" t="s">
        <v>150</v>
      </c>
      <c r="AM8" s="15">
        <v>11</v>
      </c>
      <c r="AN8" s="33" t="s">
        <v>172</v>
      </c>
      <c r="AO8" s="33" t="s">
        <v>90</v>
      </c>
      <c r="AQ8" s="33" t="s">
        <v>149</v>
      </c>
      <c r="AR8" s="33">
        <v>7</v>
      </c>
    </row>
    <row r="9" spans="1:44" x14ac:dyDescent="0.35">
      <c r="A9" s="29" t="str">
        <f t="shared" si="0"/>
        <v>QAS03-Tributário-Seca-44407-Macroinvertebrados bentônicos</v>
      </c>
      <c r="B9" s="30" t="s">
        <v>169</v>
      </c>
      <c r="C9" s="30" t="s">
        <v>171</v>
      </c>
      <c r="D9" s="30">
        <v>827</v>
      </c>
      <c r="E9" s="30" t="s">
        <v>170</v>
      </c>
      <c r="F9" s="31">
        <f t="shared" si="1"/>
        <v>44407</v>
      </c>
      <c r="G9" s="38">
        <v>44407</v>
      </c>
      <c r="H9" s="38"/>
      <c r="I9" s="31" t="s">
        <v>155</v>
      </c>
      <c r="K9" s="31" t="s">
        <v>154</v>
      </c>
      <c r="L9" s="31" t="s">
        <v>153</v>
      </c>
      <c r="M9" s="33" t="s">
        <v>146</v>
      </c>
      <c r="N9" s="33" t="s">
        <v>89</v>
      </c>
      <c r="O9" s="34">
        <f>_xlfn.XLOOKUP(M:M,[1]Metadados!A:A,[1]Metadados!B:B,"")</f>
        <v>679170.62730000005</v>
      </c>
      <c r="P9" s="34">
        <f>_xlfn.XLOOKUP(M:M,[1]Metadados!A:A,[1]Metadados!C:C,"")</f>
        <v>7827224.8150000004</v>
      </c>
      <c r="Q9" s="28" t="s">
        <v>152</v>
      </c>
      <c r="R9" s="28" t="str">
        <f t="shared" si="2"/>
        <v>VLI_ITB-QAS03-Tributário-Seca-9-44407</v>
      </c>
      <c r="S9" s="28" t="s">
        <v>151</v>
      </c>
      <c r="T9" s="39" t="s">
        <v>95</v>
      </c>
      <c r="U9" s="35" t="s">
        <v>41</v>
      </c>
      <c r="V9" s="36" t="s">
        <v>42</v>
      </c>
      <c r="W9" s="37" t="s">
        <v>76</v>
      </c>
      <c r="X9" s="37" t="s">
        <v>44</v>
      </c>
      <c r="Y9" s="10" t="s">
        <v>41</v>
      </c>
      <c r="Z9" s="10" t="s">
        <v>39</v>
      </c>
      <c r="AC9" s="36" t="s">
        <v>35</v>
      </c>
      <c r="AD9" s="36" t="s">
        <v>37</v>
      </c>
      <c r="AE9" s="36" t="s">
        <v>37</v>
      </c>
      <c r="AF9" s="15">
        <v>46</v>
      </c>
      <c r="AG9" s="36" t="s">
        <v>37</v>
      </c>
      <c r="AH9" s="36" t="s">
        <v>37</v>
      </c>
      <c r="AI9" s="36" t="s">
        <v>37</v>
      </c>
      <c r="AJ9" s="36" t="s">
        <v>38</v>
      </c>
      <c r="AK9" s="36" t="s">
        <v>37</v>
      </c>
      <c r="AL9" s="33" t="s">
        <v>150</v>
      </c>
      <c r="AM9" s="15">
        <v>511</v>
      </c>
      <c r="AN9" s="33" t="s">
        <v>172</v>
      </c>
      <c r="AO9" s="33" t="s">
        <v>90</v>
      </c>
      <c r="AQ9" s="33" t="s">
        <v>149</v>
      </c>
      <c r="AR9" s="33">
        <v>8</v>
      </c>
    </row>
    <row r="10" spans="1:44" x14ac:dyDescent="0.35">
      <c r="A10" s="29" t="str">
        <f t="shared" si="0"/>
        <v>QAS01-Tributário-Seca-44407-Macroinvertebrados bentônicos</v>
      </c>
      <c r="B10" s="30" t="s">
        <v>169</v>
      </c>
      <c r="C10" s="30" t="s">
        <v>171</v>
      </c>
      <c r="D10" s="30">
        <v>827</v>
      </c>
      <c r="E10" s="30" t="s">
        <v>170</v>
      </c>
      <c r="F10" s="31">
        <f t="shared" si="1"/>
        <v>44407</v>
      </c>
      <c r="G10" s="38">
        <v>44407</v>
      </c>
      <c r="H10" s="38"/>
      <c r="I10" s="31" t="s">
        <v>155</v>
      </c>
      <c r="K10" s="31" t="s">
        <v>154</v>
      </c>
      <c r="L10" s="31" t="s">
        <v>153</v>
      </c>
      <c r="M10" s="33" t="s">
        <v>144</v>
      </c>
      <c r="N10" s="33" t="s">
        <v>88</v>
      </c>
      <c r="O10" s="34">
        <f>_xlfn.XLOOKUP(M:M,[1]Metadados!A:A,[1]Metadados!B:B,"")</f>
        <v>680976.83219999995</v>
      </c>
      <c r="P10" s="34">
        <f>_xlfn.XLOOKUP(M:M,[1]Metadados!A:A,[1]Metadados!C:C,"")</f>
        <v>7829509.2939999998</v>
      </c>
      <c r="Q10" s="28" t="s">
        <v>152</v>
      </c>
      <c r="R10" s="28" t="str">
        <f t="shared" si="2"/>
        <v>VLI_ITB-QAS01-Tributário-Seca-10-44407</v>
      </c>
      <c r="S10" s="28" t="s">
        <v>151</v>
      </c>
      <c r="T10" s="39" t="s">
        <v>96</v>
      </c>
      <c r="U10" s="35" t="s">
        <v>41</v>
      </c>
      <c r="V10" s="36" t="s">
        <v>42</v>
      </c>
      <c r="W10" s="37" t="s">
        <v>76</v>
      </c>
      <c r="X10" s="37" t="s">
        <v>44</v>
      </c>
      <c r="Y10" s="10" t="s">
        <v>41</v>
      </c>
      <c r="Z10" s="10" t="s">
        <v>39</v>
      </c>
      <c r="AC10" s="36" t="s">
        <v>35</v>
      </c>
      <c r="AD10" s="36" t="s">
        <v>37</v>
      </c>
      <c r="AE10" s="36" t="s">
        <v>37</v>
      </c>
      <c r="AF10" s="15">
        <v>2</v>
      </c>
      <c r="AG10" s="36" t="s">
        <v>37</v>
      </c>
      <c r="AH10" s="36" t="s">
        <v>37</v>
      </c>
      <c r="AI10" s="36" t="s">
        <v>37</v>
      </c>
      <c r="AJ10" s="36" t="s">
        <v>38</v>
      </c>
      <c r="AK10" s="36" t="s">
        <v>37</v>
      </c>
      <c r="AL10" s="33" t="s">
        <v>150</v>
      </c>
      <c r="AM10" s="15">
        <v>22</v>
      </c>
      <c r="AN10" s="33" t="s">
        <v>172</v>
      </c>
      <c r="AO10" s="33" t="s">
        <v>90</v>
      </c>
      <c r="AQ10" s="33" t="s">
        <v>149</v>
      </c>
      <c r="AR10" s="33">
        <v>9</v>
      </c>
    </row>
    <row r="11" spans="1:44" x14ac:dyDescent="0.35">
      <c r="A11" s="29" t="str">
        <f t="shared" si="0"/>
        <v>QAS03-Tributário-Seca-44407-Macroinvertebrados bentônicos</v>
      </c>
      <c r="B11" s="30" t="s">
        <v>169</v>
      </c>
      <c r="C11" s="30" t="s">
        <v>171</v>
      </c>
      <c r="D11" s="30">
        <v>827</v>
      </c>
      <c r="E11" s="30" t="s">
        <v>170</v>
      </c>
      <c r="F11" s="31">
        <f t="shared" si="1"/>
        <v>44407</v>
      </c>
      <c r="G11" s="38">
        <v>44407</v>
      </c>
      <c r="H11" s="38"/>
      <c r="I11" s="31" t="s">
        <v>155</v>
      </c>
      <c r="K11" s="31" t="s">
        <v>154</v>
      </c>
      <c r="L11" s="31" t="s">
        <v>153</v>
      </c>
      <c r="M11" s="33" t="s">
        <v>146</v>
      </c>
      <c r="N11" s="33" t="s">
        <v>89</v>
      </c>
      <c r="O11" s="34">
        <f>_xlfn.XLOOKUP(M:M,[1]Metadados!A:A,[1]Metadados!B:B,"")</f>
        <v>679170.62730000005</v>
      </c>
      <c r="P11" s="34">
        <f>_xlfn.XLOOKUP(M:M,[1]Metadados!A:A,[1]Metadados!C:C,"")</f>
        <v>7827224.8150000004</v>
      </c>
      <c r="Q11" s="28" t="s">
        <v>152</v>
      </c>
      <c r="R11" s="28" t="str">
        <f t="shared" si="2"/>
        <v>VLI_ITB-QAS03-Tributário-Seca-11-44407</v>
      </c>
      <c r="S11" s="28" t="s">
        <v>151</v>
      </c>
      <c r="T11" s="39" t="s">
        <v>96</v>
      </c>
      <c r="U11" s="35" t="s">
        <v>41</v>
      </c>
      <c r="V11" s="36" t="s">
        <v>42</v>
      </c>
      <c r="W11" s="37" t="s">
        <v>76</v>
      </c>
      <c r="X11" s="37" t="s">
        <v>44</v>
      </c>
      <c r="Y11" s="10" t="s">
        <v>41</v>
      </c>
      <c r="Z11" s="10" t="s">
        <v>39</v>
      </c>
      <c r="AC11" s="36" t="s">
        <v>35</v>
      </c>
      <c r="AD11" s="36" t="s">
        <v>37</v>
      </c>
      <c r="AE11" s="36" t="s">
        <v>37</v>
      </c>
      <c r="AF11" s="15">
        <v>6</v>
      </c>
      <c r="AG11" s="36" t="s">
        <v>37</v>
      </c>
      <c r="AH11" s="36" t="s">
        <v>37</v>
      </c>
      <c r="AI11" s="36" t="s">
        <v>37</v>
      </c>
      <c r="AJ11" s="36" t="s">
        <v>38</v>
      </c>
      <c r="AK11" s="36" t="s">
        <v>37</v>
      </c>
      <c r="AL11" s="33" t="s">
        <v>150</v>
      </c>
      <c r="AM11" s="15">
        <v>67</v>
      </c>
      <c r="AN11" s="33" t="s">
        <v>172</v>
      </c>
      <c r="AO11" s="33" t="s">
        <v>90</v>
      </c>
      <c r="AQ11" s="33" t="s">
        <v>149</v>
      </c>
      <c r="AR11" s="33">
        <v>10</v>
      </c>
    </row>
    <row r="12" spans="1:44" x14ac:dyDescent="0.35">
      <c r="A12" s="29" t="str">
        <f t="shared" si="0"/>
        <v>QAS04-Tributário-Seca-44407-Macroinvertebrados bentônicos</v>
      </c>
      <c r="B12" s="30" t="s">
        <v>169</v>
      </c>
      <c r="C12" s="30" t="s">
        <v>171</v>
      </c>
      <c r="D12" s="30">
        <v>827</v>
      </c>
      <c r="E12" s="30" t="s">
        <v>170</v>
      </c>
      <c r="F12" s="31">
        <f t="shared" si="1"/>
        <v>44407</v>
      </c>
      <c r="G12" s="38">
        <v>44407</v>
      </c>
      <c r="H12" s="38"/>
      <c r="I12" s="31" t="s">
        <v>155</v>
      </c>
      <c r="K12" s="31" t="s">
        <v>154</v>
      </c>
      <c r="L12" s="31" t="s">
        <v>153</v>
      </c>
      <c r="M12" s="33" t="s">
        <v>147</v>
      </c>
      <c r="N12" s="33" t="s">
        <v>89</v>
      </c>
      <c r="O12" s="34">
        <f>_xlfn.XLOOKUP(M:M,[1]Metadados!A:A,[1]Metadados!B:B,"")</f>
        <v>677979.08239999996</v>
      </c>
      <c r="P12" s="34">
        <f>_xlfn.XLOOKUP(M:M,[1]Metadados!A:A,[1]Metadados!C:C,"")</f>
        <v>7829749.7110000001</v>
      </c>
      <c r="Q12" s="28" t="s">
        <v>152</v>
      </c>
      <c r="R12" s="28" t="str">
        <f t="shared" si="2"/>
        <v>VLI_ITB-QAS04-Tributário-Seca-12-44407</v>
      </c>
      <c r="S12" s="28" t="s">
        <v>151</v>
      </c>
      <c r="T12" s="39" t="s">
        <v>96</v>
      </c>
      <c r="U12" s="35" t="s">
        <v>41</v>
      </c>
      <c r="V12" s="36" t="s">
        <v>42</v>
      </c>
      <c r="W12" s="37" t="s">
        <v>76</v>
      </c>
      <c r="X12" s="37" t="s">
        <v>44</v>
      </c>
      <c r="Y12" s="10" t="s">
        <v>41</v>
      </c>
      <c r="Z12" s="10" t="s">
        <v>39</v>
      </c>
      <c r="AC12" s="36" t="s">
        <v>35</v>
      </c>
      <c r="AD12" s="36" t="s">
        <v>37</v>
      </c>
      <c r="AE12" s="36" t="s">
        <v>37</v>
      </c>
      <c r="AF12" s="15">
        <v>5</v>
      </c>
      <c r="AG12" s="36" t="s">
        <v>37</v>
      </c>
      <c r="AH12" s="36" t="s">
        <v>37</v>
      </c>
      <c r="AI12" s="36" t="s">
        <v>37</v>
      </c>
      <c r="AJ12" s="36" t="s">
        <v>38</v>
      </c>
      <c r="AK12" s="36" t="s">
        <v>37</v>
      </c>
      <c r="AL12" s="33" t="s">
        <v>150</v>
      </c>
      <c r="AM12" s="15">
        <v>56</v>
      </c>
      <c r="AN12" s="33" t="s">
        <v>172</v>
      </c>
      <c r="AO12" s="33" t="s">
        <v>90</v>
      </c>
      <c r="AQ12" s="33" t="s">
        <v>149</v>
      </c>
      <c r="AR12" s="33">
        <v>11</v>
      </c>
    </row>
    <row r="13" spans="1:44" x14ac:dyDescent="0.35">
      <c r="A13" s="29" t="str">
        <f t="shared" si="0"/>
        <v>QAS05-Tributário-Seca-44407-Macroinvertebrados bentônicos</v>
      </c>
      <c r="B13" s="30" t="s">
        <v>169</v>
      </c>
      <c r="C13" s="30" t="s">
        <v>171</v>
      </c>
      <c r="D13" s="30">
        <v>827</v>
      </c>
      <c r="E13" s="30" t="s">
        <v>170</v>
      </c>
      <c r="F13" s="31">
        <f t="shared" si="1"/>
        <v>44407</v>
      </c>
      <c r="G13" s="38">
        <v>44407</v>
      </c>
      <c r="H13" s="38"/>
      <c r="I13" s="31" t="s">
        <v>155</v>
      </c>
      <c r="K13" s="31" t="s">
        <v>154</v>
      </c>
      <c r="L13" s="31" t="s">
        <v>153</v>
      </c>
      <c r="M13" s="33" t="s">
        <v>148</v>
      </c>
      <c r="N13" s="33" t="s">
        <v>89</v>
      </c>
      <c r="O13" s="34">
        <f>_xlfn.XLOOKUP(M:M,[1]Metadados!A:A,[1]Metadados!B:B,"")</f>
        <v>681267.7746</v>
      </c>
      <c r="P13" s="34">
        <f>_xlfn.XLOOKUP(M:M,[1]Metadados!A:A,[1]Metadados!C:C,"")</f>
        <v>7830270.2189999996</v>
      </c>
      <c r="Q13" s="28" t="s">
        <v>152</v>
      </c>
      <c r="R13" s="28" t="str">
        <f t="shared" si="2"/>
        <v>VLI_ITB-QAS05-Tributário-Seca-13-44407</v>
      </c>
      <c r="S13" s="28" t="s">
        <v>151</v>
      </c>
      <c r="T13" s="39" t="s">
        <v>96</v>
      </c>
      <c r="U13" s="35" t="s">
        <v>41</v>
      </c>
      <c r="V13" s="36" t="s">
        <v>42</v>
      </c>
      <c r="W13" s="37" t="s">
        <v>76</v>
      </c>
      <c r="X13" s="37" t="s">
        <v>44</v>
      </c>
      <c r="Y13" s="10" t="s">
        <v>41</v>
      </c>
      <c r="Z13" s="10" t="s">
        <v>39</v>
      </c>
      <c r="AC13" s="36" t="s">
        <v>35</v>
      </c>
      <c r="AD13" s="36" t="s">
        <v>37</v>
      </c>
      <c r="AE13" s="36" t="s">
        <v>37</v>
      </c>
      <c r="AF13" s="15">
        <v>2</v>
      </c>
      <c r="AG13" s="36" t="s">
        <v>37</v>
      </c>
      <c r="AH13" s="36" t="s">
        <v>37</v>
      </c>
      <c r="AI13" s="36" t="s">
        <v>37</v>
      </c>
      <c r="AJ13" s="36" t="s">
        <v>38</v>
      </c>
      <c r="AK13" s="36" t="s">
        <v>37</v>
      </c>
      <c r="AL13" s="33" t="s">
        <v>150</v>
      </c>
      <c r="AM13" s="15">
        <v>22</v>
      </c>
      <c r="AN13" s="33" t="s">
        <v>172</v>
      </c>
      <c r="AO13" s="33" t="s">
        <v>90</v>
      </c>
      <c r="AQ13" s="33" t="s">
        <v>149</v>
      </c>
      <c r="AR13" s="33">
        <v>12</v>
      </c>
    </row>
    <row r="14" spans="1:44" x14ac:dyDescent="0.35">
      <c r="A14" s="29" t="str">
        <f t="shared" si="0"/>
        <v>QAS01-Tributário-Seca-44407-Macroinvertebrados bentônicos</v>
      </c>
      <c r="B14" s="30" t="s">
        <v>169</v>
      </c>
      <c r="C14" s="30" t="s">
        <v>171</v>
      </c>
      <c r="D14" s="30">
        <v>827</v>
      </c>
      <c r="E14" s="30" t="s">
        <v>170</v>
      </c>
      <c r="F14" s="31">
        <f t="shared" si="1"/>
        <v>44407</v>
      </c>
      <c r="G14" s="38">
        <v>44407</v>
      </c>
      <c r="H14" s="38"/>
      <c r="I14" s="31" t="s">
        <v>155</v>
      </c>
      <c r="K14" s="31" t="s">
        <v>154</v>
      </c>
      <c r="L14" s="31" t="s">
        <v>153</v>
      </c>
      <c r="M14" s="33" t="s">
        <v>144</v>
      </c>
      <c r="N14" s="33" t="s">
        <v>88</v>
      </c>
      <c r="O14" s="34">
        <f>_xlfn.XLOOKUP(M:M,[1]Metadados!A:A,[1]Metadados!B:B,"")</f>
        <v>680976.83219999995</v>
      </c>
      <c r="P14" s="34">
        <f>_xlfn.XLOOKUP(M:M,[1]Metadados!A:A,[1]Metadados!C:C,"")</f>
        <v>7829509.2939999998</v>
      </c>
      <c r="Q14" s="28" t="s">
        <v>152</v>
      </c>
      <c r="R14" s="28" t="str">
        <f t="shared" si="2"/>
        <v>VLI_ITB-QAS01-Tributário-Seca-14-44407</v>
      </c>
      <c r="S14" s="28" t="s">
        <v>151</v>
      </c>
      <c r="T14" s="39" t="s">
        <v>97</v>
      </c>
      <c r="U14" s="35" t="s">
        <v>41</v>
      </c>
      <c r="V14" s="36" t="s">
        <v>42</v>
      </c>
      <c r="W14" s="37" t="s">
        <v>76</v>
      </c>
      <c r="X14" s="37" t="s">
        <v>44</v>
      </c>
      <c r="Y14" s="10" t="s">
        <v>41</v>
      </c>
      <c r="Z14" s="10" t="s">
        <v>39</v>
      </c>
      <c r="AC14" s="36" t="s">
        <v>35</v>
      </c>
      <c r="AD14" s="36" t="s">
        <v>37</v>
      </c>
      <c r="AE14" s="36" t="s">
        <v>37</v>
      </c>
      <c r="AF14" s="15">
        <v>1</v>
      </c>
      <c r="AG14" s="36" t="s">
        <v>37</v>
      </c>
      <c r="AH14" s="36" t="s">
        <v>37</v>
      </c>
      <c r="AI14" s="36" t="s">
        <v>37</v>
      </c>
      <c r="AJ14" s="36" t="s">
        <v>38</v>
      </c>
      <c r="AK14" s="36" t="s">
        <v>37</v>
      </c>
      <c r="AL14" s="33" t="s">
        <v>150</v>
      </c>
      <c r="AM14" s="15">
        <v>11</v>
      </c>
      <c r="AN14" s="33" t="s">
        <v>172</v>
      </c>
      <c r="AO14" s="33" t="s">
        <v>90</v>
      </c>
      <c r="AQ14" s="33" t="s">
        <v>149</v>
      </c>
      <c r="AR14" s="33">
        <v>13</v>
      </c>
    </row>
    <row r="15" spans="1:44" x14ac:dyDescent="0.35">
      <c r="A15" s="29" t="str">
        <f t="shared" si="0"/>
        <v>QAS02-Tributário-Seca-44407-Macroinvertebrados bentônicos</v>
      </c>
      <c r="B15" s="30" t="s">
        <v>169</v>
      </c>
      <c r="C15" s="30" t="s">
        <v>171</v>
      </c>
      <c r="D15" s="30">
        <v>827</v>
      </c>
      <c r="E15" s="30" t="s">
        <v>170</v>
      </c>
      <c r="F15" s="31">
        <f t="shared" si="1"/>
        <v>44407</v>
      </c>
      <c r="G15" s="38">
        <v>44407</v>
      </c>
      <c r="H15" s="38"/>
      <c r="I15" s="31" t="s">
        <v>155</v>
      </c>
      <c r="K15" s="31" t="s">
        <v>154</v>
      </c>
      <c r="L15" s="31" t="s">
        <v>153</v>
      </c>
      <c r="M15" s="33" t="s">
        <v>145</v>
      </c>
      <c r="N15" s="33" t="s">
        <v>88</v>
      </c>
      <c r="O15" s="34">
        <f>_xlfn.XLOOKUP(M:M,[1]Metadados!A:A,[1]Metadados!B:B,"")</f>
        <v>680885.00549999997</v>
      </c>
      <c r="P15" s="34">
        <f>_xlfn.XLOOKUP(M:M,[1]Metadados!A:A,[1]Metadados!C:C,"")</f>
        <v>7829764.8459999999</v>
      </c>
      <c r="Q15" s="28" t="s">
        <v>152</v>
      </c>
      <c r="R15" s="28" t="str">
        <f t="shared" si="2"/>
        <v>VLI_ITB-QAS02-Tributário-Seca-15-44407</v>
      </c>
      <c r="S15" s="28" t="s">
        <v>151</v>
      </c>
      <c r="T15" s="39" t="s">
        <v>97</v>
      </c>
      <c r="U15" s="35" t="s">
        <v>41</v>
      </c>
      <c r="V15" s="36" t="s">
        <v>42</v>
      </c>
      <c r="W15" s="37" t="s">
        <v>76</v>
      </c>
      <c r="X15" s="37" t="s">
        <v>44</v>
      </c>
      <c r="Y15" s="10" t="s">
        <v>41</v>
      </c>
      <c r="Z15" s="10" t="s">
        <v>39</v>
      </c>
      <c r="AC15" s="36" t="s">
        <v>35</v>
      </c>
      <c r="AD15" s="36" t="s">
        <v>37</v>
      </c>
      <c r="AE15" s="36" t="s">
        <v>37</v>
      </c>
      <c r="AF15" s="15">
        <v>1</v>
      </c>
      <c r="AG15" s="36" t="s">
        <v>37</v>
      </c>
      <c r="AH15" s="36" t="s">
        <v>37</v>
      </c>
      <c r="AI15" s="36" t="s">
        <v>37</v>
      </c>
      <c r="AJ15" s="36" t="s">
        <v>38</v>
      </c>
      <c r="AK15" s="36" t="s">
        <v>37</v>
      </c>
      <c r="AL15" s="33" t="s">
        <v>150</v>
      </c>
      <c r="AM15" s="15">
        <v>11</v>
      </c>
      <c r="AN15" s="33" t="s">
        <v>172</v>
      </c>
      <c r="AO15" s="33" t="s">
        <v>90</v>
      </c>
      <c r="AQ15" s="33" t="s">
        <v>149</v>
      </c>
      <c r="AR15" s="33">
        <v>14</v>
      </c>
    </row>
    <row r="16" spans="1:44" x14ac:dyDescent="0.35">
      <c r="A16" s="29" t="str">
        <f t="shared" si="0"/>
        <v>QAS03-Tributário-Seca-44407-Macroinvertebrados bentônicos</v>
      </c>
      <c r="B16" s="30" t="s">
        <v>169</v>
      </c>
      <c r="C16" s="30" t="s">
        <v>171</v>
      </c>
      <c r="D16" s="30">
        <v>827</v>
      </c>
      <c r="E16" s="30" t="s">
        <v>170</v>
      </c>
      <c r="F16" s="31">
        <f t="shared" si="1"/>
        <v>44407</v>
      </c>
      <c r="G16" s="38">
        <v>44407</v>
      </c>
      <c r="H16" s="38"/>
      <c r="I16" s="31" t="s">
        <v>155</v>
      </c>
      <c r="K16" s="31" t="s">
        <v>154</v>
      </c>
      <c r="L16" s="31" t="s">
        <v>153</v>
      </c>
      <c r="M16" s="33" t="s">
        <v>146</v>
      </c>
      <c r="N16" s="33" t="s">
        <v>89</v>
      </c>
      <c r="O16" s="34">
        <f>_xlfn.XLOOKUP(M:M,[1]Metadados!A:A,[1]Metadados!B:B,"")</f>
        <v>679170.62730000005</v>
      </c>
      <c r="P16" s="34">
        <f>_xlfn.XLOOKUP(M:M,[1]Metadados!A:A,[1]Metadados!C:C,"")</f>
        <v>7827224.8150000004</v>
      </c>
      <c r="Q16" s="28" t="s">
        <v>152</v>
      </c>
      <c r="R16" s="28" t="str">
        <f t="shared" si="2"/>
        <v>VLI_ITB-QAS03-Tributário-Seca-16-44407</v>
      </c>
      <c r="S16" s="28" t="s">
        <v>151</v>
      </c>
      <c r="T16" s="39" t="s">
        <v>97</v>
      </c>
      <c r="U16" s="35" t="s">
        <v>41</v>
      </c>
      <c r="V16" s="36" t="s">
        <v>42</v>
      </c>
      <c r="W16" s="37" t="s">
        <v>76</v>
      </c>
      <c r="X16" s="37" t="s">
        <v>44</v>
      </c>
      <c r="Y16" s="10" t="s">
        <v>41</v>
      </c>
      <c r="Z16" s="10" t="s">
        <v>39</v>
      </c>
      <c r="AC16" s="36" t="s">
        <v>35</v>
      </c>
      <c r="AD16" s="36" t="s">
        <v>37</v>
      </c>
      <c r="AE16" s="36" t="s">
        <v>37</v>
      </c>
      <c r="AF16" s="15">
        <v>6</v>
      </c>
      <c r="AG16" s="36" t="s">
        <v>37</v>
      </c>
      <c r="AH16" s="36" t="s">
        <v>37</v>
      </c>
      <c r="AI16" s="36" t="s">
        <v>37</v>
      </c>
      <c r="AJ16" s="36" t="s">
        <v>38</v>
      </c>
      <c r="AK16" s="36" t="s">
        <v>37</v>
      </c>
      <c r="AL16" s="33" t="s">
        <v>150</v>
      </c>
      <c r="AM16" s="15">
        <v>67</v>
      </c>
      <c r="AN16" s="33" t="s">
        <v>172</v>
      </c>
      <c r="AO16" s="33" t="s">
        <v>90</v>
      </c>
      <c r="AQ16" s="33" t="s">
        <v>149</v>
      </c>
      <c r="AR16" s="33">
        <v>15</v>
      </c>
    </row>
    <row r="17" spans="1:44" x14ac:dyDescent="0.35">
      <c r="A17" s="29" t="str">
        <f t="shared" si="0"/>
        <v>QAS05-Tributário-Seca-44407-Macroinvertebrados bentônicos</v>
      </c>
      <c r="B17" s="30" t="s">
        <v>169</v>
      </c>
      <c r="C17" s="30" t="s">
        <v>171</v>
      </c>
      <c r="D17" s="30">
        <v>827</v>
      </c>
      <c r="E17" s="30" t="s">
        <v>170</v>
      </c>
      <c r="F17" s="31">
        <f t="shared" si="1"/>
        <v>44407</v>
      </c>
      <c r="G17" s="38">
        <v>44407</v>
      </c>
      <c r="H17" s="38"/>
      <c r="I17" s="31" t="s">
        <v>155</v>
      </c>
      <c r="K17" s="31" t="s">
        <v>154</v>
      </c>
      <c r="L17" s="31" t="s">
        <v>153</v>
      </c>
      <c r="M17" s="33" t="s">
        <v>148</v>
      </c>
      <c r="N17" s="33" t="s">
        <v>89</v>
      </c>
      <c r="O17" s="34">
        <f>_xlfn.XLOOKUP(M:M,[1]Metadados!A:A,[1]Metadados!B:B,"")</f>
        <v>681267.7746</v>
      </c>
      <c r="P17" s="34">
        <f>_xlfn.XLOOKUP(M:M,[1]Metadados!A:A,[1]Metadados!C:C,"")</f>
        <v>7830270.2189999996</v>
      </c>
      <c r="Q17" s="28" t="s">
        <v>152</v>
      </c>
      <c r="R17" s="28" t="str">
        <f t="shared" si="2"/>
        <v>VLI_ITB-QAS05-Tributário-Seca-17-44407</v>
      </c>
      <c r="S17" s="28" t="s">
        <v>151</v>
      </c>
      <c r="T17" s="39" t="s">
        <v>97</v>
      </c>
      <c r="U17" s="35" t="s">
        <v>41</v>
      </c>
      <c r="V17" s="36" t="s">
        <v>42</v>
      </c>
      <c r="W17" s="37" t="s">
        <v>76</v>
      </c>
      <c r="X17" s="37" t="s">
        <v>44</v>
      </c>
      <c r="Y17" s="10" t="s">
        <v>41</v>
      </c>
      <c r="Z17" s="10" t="s">
        <v>39</v>
      </c>
      <c r="AC17" s="36" t="s">
        <v>35</v>
      </c>
      <c r="AD17" s="36" t="s">
        <v>37</v>
      </c>
      <c r="AE17" s="36" t="s">
        <v>37</v>
      </c>
      <c r="AF17" s="15">
        <v>11</v>
      </c>
      <c r="AG17" s="36" t="s">
        <v>37</v>
      </c>
      <c r="AH17" s="36" t="s">
        <v>37</v>
      </c>
      <c r="AI17" s="36" t="s">
        <v>37</v>
      </c>
      <c r="AJ17" s="36" t="s">
        <v>38</v>
      </c>
      <c r="AK17" s="36" t="s">
        <v>37</v>
      </c>
      <c r="AL17" s="33" t="s">
        <v>150</v>
      </c>
      <c r="AM17" s="15">
        <v>122</v>
      </c>
      <c r="AN17" s="33" t="s">
        <v>172</v>
      </c>
      <c r="AO17" s="33" t="s">
        <v>90</v>
      </c>
      <c r="AQ17" s="33" t="s">
        <v>149</v>
      </c>
      <c r="AR17" s="33">
        <v>16</v>
      </c>
    </row>
    <row r="18" spans="1:44" x14ac:dyDescent="0.35">
      <c r="A18" s="29" t="str">
        <f t="shared" si="0"/>
        <v>QAS02-Tributário-Seca-44407-Macroinvertebrados bentônicos</v>
      </c>
      <c r="B18" s="30" t="s">
        <v>169</v>
      </c>
      <c r="C18" s="30" t="s">
        <v>171</v>
      </c>
      <c r="D18" s="30">
        <v>827</v>
      </c>
      <c r="E18" s="30" t="s">
        <v>170</v>
      </c>
      <c r="F18" s="31">
        <f t="shared" si="1"/>
        <v>44407</v>
      </c>
      <c r="G18" s="38">
        <v>44407</v>
      </c>
      <c r="H18" s="38"/>
      <c r="I18" s="31" t="s">
        <v>155</v>
      </c>
      <c r="K18" s="31" t="s">
        <v>154</v>
      </c>
      <c r="L18" s="31" t="s">
        <v>153</v>
      </c>
      <c r="M18" s="33" t="s">
        <v>145</v>
      </c>
      <c r="N18" s="33" t="s">
        <v>88</v>
      </c>
      <c r="O18" s="34">
        <f>_xlfn.XLOOKUP(M:M,[1]Metadados!A:A,[1]Metadados!B:B,"")</f>
        <v>680885.00549999997</v>
      </c>
      <c r="P18" s="34">
        <f>_xlfn.XLOOKUP(M:M,[1]Metadados!A:A,[1]Metadados!C:C,"")</f>
        <v>7829764.8459999999</v>
      </c>
      <c r="Q18" s="28" t="s">
        <v>152</v>
      </c>
      <c r="R18" s="28" t="str">
        <f t="shared" si="2"/>
        <v>VLI_ITB-QAS02-Tributário-Seca-18-44407</v>
      </c>
      <c r="S18" s="28" t="s">
        <v>151</v>
      </c>
      <c r="T18" s="39" t="s">
        <v>98</v>
      </c>
      <c r="U18" s="35" t="s">
        <v>41</v>
      </c>
      <c r="V18" s="36" t="s">
        <v>42</v>
      </c>
      <c r="W18" s="37" t="s">
        <v>76</v>
      </c>
      <c r="X18" s="37" t="s">
        <v>44</v>
      </c>
      <c r="Y18" s="10" t="s">
        <v>41</v>
      </c>
      <c r="Z18" s="10" t="s">
        <v>39</v>
      </c>
      <c r="AC18" s="36" t="s">
        <v>35</v>
      </c>
      <c r="AD18" s="36" t="s">
        <v>37</v>
      </c>
      <c r="AE18" s="36" t="s">
        <v>37</v>
      </c>
      <c r="AF18" s="15">
        <v>1</v>
      </c>
      <c r="AG18" s="36" t="s">
        <v>37</v>
      </c>
      <c r="AH18" s="36" t="s">
        <v>37</v>
      </c>
      <c r="AI18" s="36" t="s">
        <v>37</v>
      </c>
      <c r="AJ18" s="36" t="s">
        <v>38</v>
      </c>
      <c r="AK18" s="36" t="s">
        <v>37</v>
      </c>
      <c r="AL18" s="33" t="s">
        <v>150</v>
      </c>
      <c r="AM18" s="15">
        <v>11</v>
      </c>
      <c r="AN18" s="33" t="s">
        <v>172</v>
      </c>
      <c r="AO18" s="33" t="s">
        <v>90</v>
      </c>
      <c r="AQ18" s="33" t="s">
        <v>149</v>
      </c>
      <c r="AR18" s="33">
        <v>17</v>
      </c>
    </row>
    <row r="19" spans="1:44" x14ac:dyDescent="0.35">
      <c r="A19" s="29" t="str">
        <f t="shared" si="0"/>
        <v>QAS03-Tributário-Seca-44407-Macroinvertebrados bentônicos</v>
      </c>
      <c r="B19" s="30" t="s">
        <v>169</v>
      </c>
      <c r="C19" s="30" t="s">
        <v>171</v>
      </c>
      <c r="D19" s="30">
        <v>827</v>
      </c>
      <c r="E19" s="30" t="s">
        <v>170</v>
      </c>
      <c r="F19" s="31">
        <f t="shared" si="1"/>
        <v>44407</v>
      </c>
      <c r="G19" s="38">
        <v>44407</v>
      </c>
      <c r="H19" s="38"/>
      <c r="I19" s="31" t="s">
        <v>155</v>
      </c>
      <c r="K19" s="31" t="s">
        <v>154</v>
      </c>
      <c r="L19" s="31" t="s">
        <v>153</v>
      </c>
      <c r="M19" s="33" t="s">
        <v>146</v>
      </c>
      <c r="N19" s="33" t="s">
        <v>89</v>
      </c>
      <c r="O19" s="34">
        <f>_xlfn.XLOOKUP(M:M,[1]Metadados!A:A,[1]Metadados!B:B,"")</f>
        <v>679170.62730000005</v>
      </c>
      <c r="P19" s="34">
        <f>_xlfn.XLOOKUP(M:M,[1]Metadados!A:A,[1]Metadados!C:C,"")</f>
        <v>7827224.8150000004</v>
      </c>
      <c r="Q19" s="28" t="s">
        <v>152</v>
      </c>
      <c r="R19" s="28" t="str">
        <f t="shared" si="2"/>
        <v>VLI_ITB-QAS03-Tributário-Seca-19-44407</v>
      </c>
      <c r="S19" s="28" t="s">
        <v>151</v>
      </c>
      <c r="T19" s="39" t="s">
        <v>99</v>
      </c>
      <c r="U19" s="35" t="s">
        <v>41</v>
      </c>
      <c r="V19" s="36" t="s">
        <v>42</v>
      </c>
      <c r="W19" s="37" t="s">
        <v>76</v>
      </c>
      <c r="X19" s="37" t="s">
        <v>44</v>
      </c>
      <c r="Y19" s="10" t="s">
        <v>41</v>
      </c>
      <c r="Z19" s="10" t="s">
        <v>39</v>
      </c>
      <c r="AC19" s="36" t="s">
        <v>35</v>
      </c>
      <c r="AD19" s="36" t="s">
        <v>37</v>
      </c>
      <c r="AE19" s="36" t="s">
        <v>37</v>
      </c>
      <c r="AF19" s="15">
        <v>6</v>
      </c>
      <c r="AG19" s="36" t="s">
        <v>37</v>
      </c>
      <c r="AH19" s="36" t="s">
        <v>37</v>
      </c>
      <c r="AI19" s="36" t="s">
        <v>37</v>
      </c>
      <c r="AJ19" s="36" t="s">
        <v>38</v>
      </c>
      <c r="AK19" s="36" t="s">
        <v>37</v>
      </c>
      <c r="AL19" s="33" t="s">
        <v>150</v>
      </c>
      <c r="AM19" s="15">
        <v>67</v>
      </c>
      <c r="AN19" s="33" t="s">
        <v>172</v>
      </c>
      <c r="AO19" s="33" t="s">
        <v>90</v>
      </c>
      <c r="AQ19" s="33" t="s">
        <v>149</v>
      </c>
      <c r="AR19" s="33">
        <v>18</v>
      </c>
    </row>
    <row r="20" spans="1:44" x14ac:dyDescent="0.35">
      <c r="A20" s="29" t="str">
        <f t="shared" si="0"/>
        <v>QAS04-Tributário-Seca-44407-Macroinvertebrados bentônicos</v>
      </c>
      <c r="B20" s="30" t="s">
        <v>169</v>
      </c>
      <c r="C20" s="30" t="s">
        <v>171</v>
      </c>
      <c r="D20" s="30">
        <v>827</v>
      </c>
      <c r="E20" s="30" t="s">
        <v>170</v>
      </c>
      <c r="F20" s="31">
        <f t="shared" si="1"/>
        <v>44407</v>
      </c>
      <c r="G20" s="38">
        <v>44407</v>
      </c>
      <c r="H20" s="38"/>
      <c r="I20" s="31" t="s">
        <v>155</v>
      </c>
      <c r="K20" s="31" t="s">
        <v>154</v>
      </c>
      <c r="L20" s="31" t="s">
        <v>153</v>
      </c>
      <c r="M20" s="33" t="s">
        <v>147</v>
      </c>
      <c r="N20" s="33" t="s">
        <v>89</v>
      </c>
      <c r="O20" s="34">
        <f>_xlfn.XLOOKUP(M:M,[1]Metadados!A:A,[1]Metadados!B:B,"")</f>
        <v>677979.08239999996</v>
      </c>
      <c r="P20" s="34">
        <f>_xlfn.XLOOKUP(M:M,[1]Metadados!A:A,[1]Metadados!C:C,"")</f>
        <v>7829749.7110000001</v>
      </c>
      <c r="Q20" s="28" t="s">
        <v>152</v>
      </c>
      <c r="R20" s="28" t="str">
        <f t="shared" si="2"/>
        <v>VLI_ITB-QAS04-Tributário-Seca-20-44407</v>
      </c>
      <c r="S20" s="28" t="s">
        <v>151</v>
      </c>
      <c r="T20" s="39" t="s">
        <v>99</v>
      </c>
      <c r="U20" s="35" t="s">
        <v>41</v>
      </c>
      <c r="V20" s="36" t="s">
        <v>42</v>
      </c>
      <c r="W20" s="37" t="s">
        <v>76</v>
      </c>
      <c r="X20" s="37" t="s">
        <v>44</v>
      </c>
      <c r="Y20" s="10" t="s">
        <v>41</v>
      </c>
      <c r="Z20" s="10" t="s">
        <v>39</v>
      </c>
      <c r="AC20" s="36" t="s">
        <v>35</v>
      </c>
      <c r="AD20" s="36" t="s">
        <v>37</v>
      </c>
      <c r="AE20" s="36" t="s">
        <v>37</v>
      </c>
      <c r="AF20" s="15">
        <v>1</v>
      </c>
      <c r="AG20" s="36" t="s">
        <v>37</v>
      </c>
      <c r="AH20" s="36" t="s">
        <v>37</v>
      </c>
      <c r="AI20" s="36" t="s">
        <v>37</v>
      </c>
      <c r="AJ20" s="36" t="s">
        <v>38</v>
      </c>
      <c r="AK20" s="36" t="s">
        <v>37</v>
      </c>
      <c r="AL20" s="33" t="s">
        <v>150</v>
      </c>
      <c r="AM20" s="15">
        <v>11</v>
      </c>
      <c r="AN20" s="33" t="s">
        <v>172</v>
      </c>
      <c r="AO20" s="33" t="s">
        <v>90</v>
      </c>
      <c r="AQ20" s="33" t="s">
        <v>149</v>
      </c>
      <c r="AR20" s="33">
        <v>19</v>
      </c>
    </row>
    <row r="21" spans="1:44" x14ac:dyDescent="0.35">
      <c r="A21" s="29" t="str">
        <f t="shared" si="0"/>
        <v>QAS03-Tributário-Seca-44407-Macroinvertebrados bentônicos</v>
      </c>
      <c r="B21" s="30" t="s">
        <v>169</v>
      </c>
      <c r="C21" s="30" t="s">
        <v>171</v>
      </c>
      <c r="D21" s="30">
        <v>827</v>
      </c>
      <c r="E21" s="30" t="s">
        <v>170</v>
      </c>
      <c r="F21" s="31">
        <f t="shared" si="1"/>
        <v>44407</v>
      </c>
      <c r="G21" s="38">
        <v>44407</v>
      </c>
      <c r="H21" s="38"/>
      <c r="I21" s="31" t="s">
        <v>155</v>
      </c>
      <c r="K21" s="31" t="s">
        <v>154</v>
      </c>
      <c r="L21" s="31" t="s">
        <v>153</v>
      </c>
      <c r="M21" s="33" t="s">
        <v>146</v>
      </c>
      <c r="N21" s="33" t="s">
        <v>89</v>
      </c>
      <c r="O21" s="34">
        <f>_xlfn.XLOOKUP(M:M,[1]Metadados!A:A,[1]Metadados!B:B,"")</f>
        <v>679170.62730000005</v>
      </c>
      <c r="P21" s="34">
        <f>_xlfn.XLOOKUP(M:M,[1]Metadados!A:A,[1]Metadados!C:C,"")</f>
        <v>7827224.8150000004</v>
      </c>
      <c r="Q21" s="28" t="s">
        <v>152</v>
      </c>
      <c r="R21" s="28" t="str">
        <f t="shared" si="2"/>
        <v>VLI_ITB-QAS03-Tributário-Seca-21-44407</v>
      </c>
      <c r="S21" s="28" t="s">
        <v>151</v>
      </c>
      <c r="T21" s="39" t="s">
        <v>100</v>
      </c>
      <c r="U21" s="35" t="s">
        <v>41</v>
      </c>
      <c r="V21" s="36" t="s">
        <v>42</v>
      </c>
      <c r="W21" s="37" t="s">
        <v>76</v>
      </c>
      <c r="X21" s="37" t="s">
        <v>44</v>
      </c>
      <c r="Y21" s="10" t="s">
        <v>41</v>
      </c>
      <c r="Z21" s="10" t="s">
        <v>39</v>
      </c>
      <c r="AC21" s="36" t="s">
        <v>35</v>
      </c>
      <c r="AD21" s="36" t="s">
        <v>37</v>
      </c>
      <c r="AE21" s="36" t="s">
        <v>37</v>
      </c>
      <c r="AF21" s="15">
        <v>8</v>
      </c>
      <c r="AG21" s="36" t="s">
        <v>37</v>
      </c>
      <c r="AH21" s="36" t="s">
        <v>37</v>
      </c>
      <c r="AI21" s="36" t="s">
        <v>37</v>
      </c>
      <c r="AJ21" s="36" t="s">
        <v>38</v>
      </c>
      <c r="AK21" s="36" t="s">
        <v>37</v>
      </c>
      <c r="AL21" s="33" t="s">
        <v>150</v>
      </c>
      <c r="AM21" s="15">
        <v>89</v>
      </c>
      <c r="AN21" s="33" t="s">
        <v>172</v>
      </c>
      <c r="AO21" s="33" t="s">
        <v>90</v>
      </c>
      <c r="AQ21" s="33" t="s">
        <v>149</v>
      </c>
      <c r="AR21" s="33">
        <v>20</v>
      </c>
    </row>
    <row r="22" spans="1:44" x14ac:dyDescent="0.35">
      <c r="A22" s="29" t="str">
        <f t="shared" si="0"/>
        <v>QAS02-Tributário-Seca-44407-Macroinvertebrados bentônicos</v>
      </c>
      <c r="B22" s="30" t="s">
        <v>169</v>
      </c>
      <c r="C22" s="30" t="s">
        <v>171</v>
      </c>
      <c r="D22" s="30">
        <v>827</v>
      </c>
      <c r="E22" s="30" t="s">
        <v>170</v>
      </c>
      <c r="F22" s="31">
        <f t="shared" si="1"/>
        <v>44407</v>
      </c>
      <c r="G22" s="38">
        <v>44407</v>
      </c>
      <c r="H22" s="38"/>
      <c r="I22" s="31" t="s">
        <v>155</v>
      </c>
      <c r="K22" s="31" t="s">
        <v>154</v>
      </c>
      <c r="L22" s="31" t="s">
        <v>153</v>
      </c>
      <c r="M22" s="33" t="s">
        <v>145</v>
      </c>
      <c r="N22" s="33" t="s">
        <v>88</v>
      </c>
      <c r="O22" s="34">
        <f>_xlfn.XLOOKUP(M:M,[1]Metadados!A:A,[1]Metadados!B:B,"")</f>
        <v>680885.00549999997</v>
      </c>
      <c r="P22" s="34">
        <f>_xlfn.XLOOKUP(M:M,[1]Metadados!A:A,[1]Metadados!C:C,"")</f>
        <v>7829764.8459999999</v>
      </c>
      <c r="Q22" s="28" t="s">
        <v>152</v>
      </c>
      <c r="R22" s="28" t="str">
        <f t="shared" si="2"/>
        <v>VLI_ITB-QAS02-Tributário-Seca-22-44407</v>
      </c>
      <c r="S22" s="28" t="s">
        <v>151</v>
      </c>
      <c r="T22" s="39" t="s">
        <v>101</v>
      </c>
      <c r="U22" s="35" t="s">
        <v>41</v>
      </c>
      <c r="V22" s="36" t="s">
        <v>42</v>
      </c>
      <c r="W22" s="37" t="s">
        <v>76</v>
      </c>
      <c r="X22" s="37" t="s">
        <v>44</v>
      </c>
      <c r="Y22" s="10" t="s">
        <v>41</v>
      </c>
      <c r="Z22" s="10" t="s">
        <v>39</v>
      </c>
      <c r="AC22" s="36" t="s">
        <v>35</v>
      </c>
      <c r="AD22" s="36" t="s">
        <v>37</v>
      </c>
      <c r="AE22" s="36" t="s">
        <v>37</v>
      </c>
      <c r="AF22" s="15">
        <v>1</v>
      </c>
      <c r="AG22" s="36" t="s">
        <v>37</v>
      </c>
      <c r="AH22" s="36" t="s">
        <v>37</v>
      </c>
      <c r="AI22" s="36" t="s">
        <v>37</v>
      </c>
      <c r="AJ22" s="36" t="s">
        <v>38</v>
      </c>
      <c r="AK22" s="36" t="s">
        <v>37</v>
      </c>
      <c r="AL22" s="33" t="s">
        <v>150</v>
      </c>
      <c r="AM22" s="15">
        <v>11</v>
      </c>
      <c r="AN22" s="33" t="s">
        <v>172</v>
      </c>
      <c r="AO22" s="33" t="s">
        <v>90</v>
      </c>
      <c r="AQ22" s="33" t="s">
        <v>149</v>
      </c>
      <c r="AR22" s="33">
        <v>21</v>
      </c>
    </row>
    <row r="23" spans="1:44" x14ac:dyDescent="0.35">
      <c r="A23" s="29" t="str">
        <f t="shared" si="0"/>
        <v>QAS04-Tributário-Seca-44407-Macroinvertebrados bentônicos</v>
      </c>
      <c r="B23" s="30" t="s">
        <v>169</v>
      </c>
      <c r="C23" s="30" t="s">
        <v>171</v>
      </c>
      <c r="D23" s="30">
        <v>827</v>
      </c>
      <c r="E23" s="30" t="s">
        <v>170</v>
      </c>
      <c r="F23" s="31">
        <f t="shared" si="1"/>
        <v>44407</v>
      </c>
      <c r="G23" s="38">
        <v>44407</v>
      </c>
      <c r="H23" s="38"/>
      <c r="I23" s="31" t="s">
        <v>155</v>
      </c>
      <c r="K23" s="31" t="s">
        <v>154</v>
      </c>
      <c r="L23" s="31" t="s">
        <v>153</v>
      </c>
      <c r="M23" s="33" t="s">
        <v>147</v>
      </c>
      <c r="N23" s="33" t="s">
        <v>89</v>
      </c>
      <c r="O23" s="34">
        <f>_xlfn.XLOOKUP(M:M,[1]Metadados!A:A,[1]Metadados!B:B,"")</f>
        <v>677979.08239999996</v>
      </c>
      <c r="P23" s="34">
        <f>_xlfn.XLOOKUP(M:M,[1]Metadados!A:A,[1]Metadados!C:C,"")</f>
        <v>7829749.7110000001</v>
      </c>
      <c r="Q23" s="28" t="s">
        <v>152</v>
      </c>
      <c r="R23" s="28" t="str">
        <f t="shared" si="2"/>
        <v>VLI_ITB-QAS04-Tributário-Seca-23-44407</v>
      </c>
      <c r="S23" s="28" t="s">
        <v>151</v>
      </c>
      <c r="T23" s="39" t="s">
        <v>101</v>
      </c>
      <c r="U23" s="35" t="s">
        <v>41</v>
      </c>
      <c r="V23" s="36" t="s">
        <v>42</v>
      </c>
      <c r="W23" s="37" t="s">
        <v>76</v>
      </c>
      <c r="X23" s="37" t="s">
        <v>44</v>
      </c>
      <c r="Y23" s="10" t="s">
        <v>41</v>
      </c>
      <c r="Z23" s="10" t="s">
        <v>39</v>
      </c>
      <c r="AC23" s="36" t="s">
        <v>35</v>
      </c>
      <c r="AD23" s="36" t="s">
        <v>37</v>
      </c>
      <c r="AE23" s="36" t="s">
        <v>37</v>
      </c>
      <c r="AF23" s="15">
        <v>4</v>
      </c>
      <c r="AG23" s="36" t="s">
        <v>37</v>
      </c>
      <c r="AH23" s="36" t="s">
        <v>37</v>
      </c>
      <c r="AI23" s="36" t="s">
        <v>37</v>
      </c>
      <c r="AJ23" s="36" t="s">
        <v>38</v>
      </c>
      <c r="AK23" s="36" t="s">
        <v>37</v>
      </c>
      <c r="AL23" s="33" t="s">
        <v>150</v>
      </c>
      <c r="AM23" s="15">
        <v>44</v>
      </c>
      <c r="AN23" s="33" t="s">
        <v>172</v>
      </c>
      <c r="AO23" s="33" t="s">
        <v>90</v>
      </c>
      <c r="AQ23" s="33" t="s">
        <v>149</v>
      </c>
      <c r="AR23" s="33">
        <v>22</v>
      </c>
    </row>
    <row r="24" spans="1:44" x14ac:dyDescent="0.35">
      <c r="A24" s="29" t="str">
        <f t="shared" si="0"/>
        <v>QAS02-Tributário-Seca-44407-Macroinvertebrados bentônicos</v>
      </c>
      <c r="B24" s="30" t="s">
        <v>169</v>
      </c>
      <c r="C24" s="30" t="s">
        <v>171</v>
      </c>
      <c r="D24" s="30">
        <v>827</v>
      </c>
      <c r="E24" s="30" t="s">
        <v>170</v>
      </c>
      <c r="F24" s="31">
        <f t="shared" si="1"/>
        <v>44407</v>
      </c>
      <c r="G24" s="38">
        <v>44407</v>
      </c>
      <c r="H24" s="38"/>
      <c r="I24" s="31" t="s">
        <v>155</v>
      </c>
      <c r="K24" s="31" t="s">
        <v>154</v>
      </c>
      <c r="L24" s="31" t="s">
        <v>153</v>
      </c>
      <c r="M24" s="33" t="s">
        <v>145</v>
      </c>
      <c r="N24" s="33" t="s">
        <v>88</v>
      </c>
      <c r="O24" s="34">
        <f>_xlfn.XLOOKUP(M:M,[1]Metadados!A:A,[1]Metadados!B:B,"")</f>
        <v>680885.00549999997</v>
      </c>
      <c r="P24" s="34">
        <f>_xlfn.XLOOKUP(M:M,[1]Metadados!A:A,[1]Metadados!C:C,"")</f>
        <v>7829764.8459999999</v>
      </c>
      <c r="Q24" s="28" t="s">
        <v>152</v>
      </c>
      <c r="R24" s="28" t="str">
        <f t="shared" si="2"/>
        <v>VLI_ITB-QAS02-Tributário-Seca-24-44407</v>
      </c>
      <c r="S24" s="28" t="s">
        <v>151</v>
      </c>
      <c r="T24" s="39" t="s">
        <v>102</v>
      </c>
      <c r="U24" s="35" t="s">
        <v>41</v>
      </c>
      <c r="V24" s="36" t="s">
        <v>42</v>
      </c>
      <c r="W24" s="37" t="s">
        <v>76</v>
      </c>
      <c r="X24" s="37" t="s">
        <v>44</v>
      </c>
      <c r="Y24" s="10" t="s">
        <v>41</v>
      </c>
      <c r="Z24" s="10" t="s">
        <v>39</v>
      </c>
      <c r="AC24" s="36" t="s">
        <v>35</v>
      </c>
      <c r="AD24" s="36" t="s">
        <v>37</v>
      </c>
      <c r="AE24" s="36" t="s">
        <v>37</v>
      </c>
      <c r="AF24" s="15">
        <v>1</v>
      </c>
      <c r="AG24" s="36" t="s">
        <v>37</v>
      </c>
      <c r="AH24" s="36" t="s">
        <v>37</v>
      </c>
      <c r="AI24" s="36" t="s">
        <v>37</v>
      </c>
      <c r="AJ24" s="36" t="s">
        <v>38</v>
      </c>
      <c r="AK24" s="36" t="s">
        <v>37</v>
      </c>
      <c r="AL24" s="33" t="s">
        <v>150</v>
      </c>
      <c r="AM24" s="15">
        <v>11</v>
      </c>
      <c r="AN24" s="33" t="s">
        <v>172</v>
      </c>
      <c r="AO24" s="33" t="s">
        <v>90</v>
      </c>
      <c r="AQ24" s="33" t="s">
        <v>149</v>
      </c>
      <c r="AR24" s="33">
        <v>23</v>
      </c>
    </row>
    <row r="25" spans="1:44" x14ac:dyDescent="0.35">
      <c r="A25" s="29" t="str">
        <f t="shared" si="0"/>
        <v>QAS02-Tributário-Seca-44407-Macroinvertebrados bentônicos</v>
      </c>
      <c r="B25" s="30" t="s">
        <v>169</v>
      </c>
      <c r="C25" s="30" t="s">
        <v>171</v>
      </c>
      <c r="D25" s="30">
        <v>827</v>
      </c>
      <c r="E25" s="30" t="s">
        <v>170</v>
      </c>
      <c r="F25" s="31">
        <f t="shared" si="1"/>
        <v>44407</v>
      </c>
      <c r="G25" s="38">
        <v>44407</v>
      </c>
      <c r="H25" s="38"/>
      <c r="I25" s="31" t="s">
        <v>155</v>
      </c>
      <c r="K25" s="31" t="s">
        <v>154</v>
      </c>
      <c r="L25" s="31" t="s">
        <v>153</v>
      </c>
      <c r="M25" s="33" t="s">
        <v>145</v>
      </c>
      <c r="N25" s="33" t="s">
        <v>88</v>
      </c>
      <c r="O25" s="34">
        <f>_xlfn.XLOOKUP(M:M,[1]Metadados!A:A,[1]Metadados!B:B,"")</f>
        <v>680885.00549999997</v>
      </c>
      <c r="P25" s="34">
        <f>_xlfn.XLOOKUP(M:M,[1]Metadados!A:A,[1]Metadados!C:C,"")</f>
        <v>7829764.8459999999</v>
      </c>
      <c r="Q25" s="28" t="s">
        <v>152</v>
      </c>
      <c r="R25" s="28" t="str">
        <f t="shared" si="2"/>
        <v>VLI_ITB-QAS02-Tributário-Seca-25-44407</v>
      </c>
      <c r="S25" s="28" t="s">
        <v>151</v>
      </c>
      <c r="T25" s="39" t="s">
        <v>103</v>
      </c>
      <c r="U25" s="35" t="s">
        <v>41</v>
      </c>
      <c r="V25" s="36" t="s">
        <v>42</v>
      </c>
      <c r="W25" s="37" t="s">
        <v>76</v>
      </c>
      <c r="X25" s="37" t="s">
        <v>44</v>
      </c>
      <c r="Y25" s="10" t="s">
        <v>41</v>
      </c>
      <c r="Z25" s="10" t="s">
        <v>39</v>
      </c>
      <c r="AC25" s="36" t="s">
        <v>35</v>
      </c>
      <c r="AD25" s="36" t="s">
        <v>37</v>
      </c>
      <c r="AE25" s="36" t="s">
        <v>37</v>
      </c>
      <c r="AF25" s="15">
        <v>1</v>
      </c>
      <c r="AG25" s="36" t="s">
        <v>37</v>
      </c>
      <c r="AH25" s="36" t="s">
        <v>37</v>
      </c>
      <c r="AI25" s="36" t="s">
        <v>37</v>
      </c>
      <c r="AJ25" s="36" t="s">
        <v>38</v>
      </c>
      <c r="AK25" s="36" t="s">
        <v>37</v>
      </c>
      <c r="AL25" s="33" t="s">
        <v>150</v>
      </c>
      <c r="AM25" s="15">
        <v>11</v>
      </c>
      <c r="AN25" s="33" t="s">
        <v>172</v>
      </c>
      <c r="AO25" s="33" t="s">
        <v>90</v>
      </c>
      <c r="AQ25" s="33" t="s">
        <v>149</v>
      </c>
      <c r="AR25" s="33">
        <v>24</v>
      </c>
    </row>
    <row r="26" spans="1:44" x14ac:dyDescent="0.35">
      <c r="A26" s="29" t="str">
        <f t="shared" si="0"/>
        <v>QAS03-Tributário-Seca-44407-Macroinvertebrados bentônicos</v>
      </c>
      <c r="B26" s="30" t="s">
        <v>169</v>
      </c>
      <c r="C26" s="30" t="s">
        <v>171</v>
      </c>
      <c r="D26" s="30">
        <v>827</v>
      </c>
      <c r="E26" s="30" t="s">
        <v>170</v>
      </c>
      <c r="F26" s="31">
        <f t="shared" si="1"/>
        <v>44407</v>
      </c>
      <c r="G26" s="38">
        <v>44407</v>
      </c>
      <c r="H26" s="38"/>
      <c r="I26" s="31" t="s">
        <v>155</v>
      </c>
      <c r="K26" s="31" t="s">
        <v>154</v>
      </c>
      <c r="L26" s="31" t="s">
        <v>153</v>
      </c>
      <c r="M26" s="33" t="s">
        <v>146</v>
      </c>
      <c r="N26" s="33" t="s">
        <v>89</v>
      </c>
      <c r="O26" s="34">
        <f>_xlfn.XLOOKUP(M:M,[1]Metadados!A:A,[1]Metadados!B:B,"")</f>
        <v>679170.62730000005</v>
      </c>
      <c r="P26" s="34">
        <f>_xlfn.XLOOKUP(M:M,[1]Metadados!A:A,[1]Metadados!C:C,"")</f>
        <v>7827224.8150000004</v>
      </c>
      <c r="Q26" s="28" t="s">
        <v>152</v>
      </c>
      <c r="R26" s="28" t="str">
        <f t="shared" si="2"/>
        <v>VLI_ITB-QAS03-Tributário-Seca-26-44407</v>
      </c>
      <c r="S26" s="28" t="s">
        <v>151</v>
      </c>
      <c r="T26" s="39" t="s">
        <v>104</v>
      </c>
      <c r="U26" s="35" t="s">
        <v>41</v>
      </c>
      <c r="V26" s="36" t="s">
        <v>42</v>
      </c>
      <c r="W26" s="37" t="s">
        <v>76</v>
      </c>
      <c r="X26" s="37" t="s">
        <v>44</v>
      </c>
      <c r="Y26" s="10" t="s">
        <v>41</v>
      </c>
      <c r="Z26" s="10" t="s">
        <v>39</v>
      </c>
      <c r="AC26" s="36" t="s">
        <v>35</v>
      </c>
      <c r="AD26" s="36" t="s">
        <v>37</v>
      </c>
      <c r="AE26" s="36" t="s">
        <v>37</v>
      </c>
      <c r="AF26" s="15">
        <v>2</v>
      </c>
      <c r="AG26" s="40" t="s">
        <v>37</v>
      </c>
      <c r="AH26" s="40" t="s">
        <v>37</v>
      </c>
      <c r="AI26" s="40" t="s">
        <v>37</v>
      </c>
      <c r="AJ26" s="40" t="s">
        <v>38</v>
      </c>
      <c r="AK26" s="40" t="s">
        <v>37</v>
      </c>
      <c r="AL26" s="41" t="s">
        <v>150</v>
      </c>
      <c r="AM26" s="15">
        <v>22</v>
      </c>
      <c r="AN26" s="33" t="s">
        <v>172</v>
      </c>
      <c r="AO26" s="33" t="s">
        <v>90</v>
      </c>
      <c r="AQ26" s="33" t="s">
        <v>149</v>
      </c>
      <c r="AR26" s="33">
        <v>25</v>
      </c>
    </row>
    <row r="27" spans="1:44" x14ac:dyDescent="0.35">
      <c r="A27" s="29" t="str">
        <f t="shared" si="0"/>
        <v>QAS04-Tributário-Seca-44407-Macroinvertebrados bentônicos</v>
      </c>
      <c r="B27" s="30" t="s">
        <v>169</v>
      </c>
      <c r="C27" s="30" t="s">
        <v>171</v>
      </c>
      <c r="D27" s="30">
        <v>827</v>
      </c>
      <c r="E27" s="30" t="s">
        <v>170</v>
      </c>
      <c r="F27" s="31">
        <f t="shared" si="1"/>
        <v>44407</v>
      </c>
      <c r="G27" s="38">
        <v>44407</v>
      </c>
      <c r="H27" s="38"/>
      <c r="I27" s="31" t="s">
        <v>155</v>
      </c>
      <c r="K27" s="31" t="s">
        <v>154</v>
      </c>
      <c r="L27" s="31" t="s">
        <v>153</v>
      </c>
      <c r="M27" s="33" t="s">
        <v>147</v>
      </c>
      <c r="N27" s="33" t="s">
        <v>89</v>
      </c>
      <c r="O27" s="34">
        <f>_xlfn.XLOOKUP(M:M,[1]Metadados!A:A,[1]Metadados!B:B,"")</f>
        <v>677979.08239999996</v>
      </c>
      <c r="P27" s="34">
        <f>_xlfn.XLOOKUP(M:M,[1]Metadados!A:A,[1]Metadados!C:C,"")</f>
        <v>7829749.7110000001</v>
      </c>
      <c r="Q27" s="28" t="s">
        <v>152</v>
      </c>
      <c r="R27" s="28" t="str">
        <f t="shared" si="2"/>
        <v>VLI_ITB-QAS04-Tributário-Seca-27-44407</v>
      </c>
      <c r="S27" s="28" t="s">
        <v>151</v>
      </c>
      <c r="T27" s="39" t="s">
        <v>104</v>
      </c>
      <c r="U27" s="35" t="s">
        <v>41</v>
      </c>
      <c r="V27" s="36" t="s">
        <v>42</v>
      </c>
      <c r="W27" s="37" t="s">
        <v>76</v>
      </c>
      <c r="X27" s="37" t="s">
        <v>44</v>
      </c>
      <c r="Y27" s="10" t="s">
        <v>41</v>
      </c>
      <c r="Z27" s="10" t="s">
        <v>39</v>
      </c>
      <c r="AC27" s="36" t="s">
        <v>35</v>
      </c>
      <c r="AD27" s="36" t="s">
        <v>37</v>
      </c>
      <c r="AE27" s="36" t="s">
        <v>37</v>
      </c>
      <c r="AF27" s="15">
        <v>3</v>
      </c>
      <c r="AG27" s="36" t="s">
        <v>37</v>
      </c>
      <c r="AH27" s="36" t="s">
        <v>37</v>
      </c>
      <c r="AI27" s="36" t="s">
        <v>37</v>
      </c>
      <c r="AJ27" s="36" t="s">
        <v>38</v>
      </c>
      <c r="AK27" s="36" t="s">
        <v>37</v>
      </c>
      <c r="AL27" s="33" t="s">
        <v>150</v>
      </c>
      <c r="AM27" s="15">
        <v>33</v>
      </c>
      <c r="AN27" s="33" t="s">
        <v>172</v>
      </c>
      <c r="AO27" s="33" t="s">
        <v>90</v>
      </c>
      <c r="AQ27" s="33" t="s">
        <v>149</v>
      </c>
      <c r="AR27" s="33">
        <v>26</v>
      </c>
    </row>
    <row r="28" spans="1:44" x14ac:dyDescent="0.35">
      <c r="A28" s="29" t="str">
        <f t="shared" si="0"/>
        <v>QAS03-Tributário-Seca-44407-Macroinvertebrados bentônicos</v>
      </c>
      <c r="B28" s="30" t="s">
        <v>169</v>
      </c>
      <c r="C28" s="30" t="s">
        <v>171</v>
      </c>
      <c r="D28" s="30">
        <v>827</v>
      </c>
      <c r="E28" s="30" t="s">
        <v>170</v>
      </c>
      <c r="F28" s="31">
        <f t="shared" si="1"/>
        <v>44407</v>
      </c>
      <c r="G28" s="38">
        <v>44407</v>
      </c>
      <c r="H28" s="38"/>
      <c r="I28" s="31" t="s">
        <v>155</v>
      </c>
      <c r="K28" s="31" t="s">
        <v>154</v>
      </c>
      <c r="L28" s="31" t="s">
        <v>153</v>
      </c>
      <c r="M28" s="33" t="s">
        <v>146</v>
      </c>
      <c r="N28" s="33" t="s">
        <v>89</v>
      </c>
      <c r="O28" s="34">
        <f>_xlfn.XLOOKUP(M:M,[1]Metadados!A:A,[1]Metadados!B:B,"")</f>
        <v>679170.62730000005</v>
      </c>
      <c r="P28" s="34">
        <f>_xlfn.XLOOKUP(M:M,[1]Metadados!A:A,[1]Metadados!C:C,"")</f>
        <v>7827224.8150000004</v>
      </c>
      <c r="Q28" s="28" t="s">
        <v>152</v>
      </c>
      <c r="R28" s="28" t="str">
        <f t="shared" si="2"/>
        <v>VLI_ITB-QAS03-Tributário-Seca-28-44407</v>
      </c>
      <c r="S28" s="28" t="s">
        <v>151</v>
      </c>
      <c r="T28" s="39" t="s">
        <v>105</v>
      </c>
      <c r="U28" s="35" t="s">
        <v>41</v>
      </c>
      <c r="V28" s="36" t="s">
        <v>42</v>
      </c>
      <c r="W28" s="37" t="s">
        <v>76</v>
      </c>
      <c r="X28" s="37" t="s">
        <v>44</v>
      </c>
      <c r="Y28" s="10" t="s">
        <v>41</v>
      </c>
      <c r="Z28" s="10" t="s">
        <v>39</v>
      </c>
      <c r="AC28" s="36" t="s">
        <v>35</v>
      </c>
      <c r="AD28" s="36" t="s">
        <v>37</v>
      </c>
      <c r="AE28" s="36" t="s">
        <v>37</v>
      </c>
      <c r="AF28" s="15">
        <v>2</v>
      </c>
      <c r="AG28" s="36" t="s">
        <v>37</v>
      </c>
      <c r="AH28" s="36" t="s">
        <v>37</v>
      </c>
      <c r="AI28" s="36" t="s">
        <v>37</v>
      </c>
      <c r="AJ28" s="36" t="s">
        <v>38</v>
      </c>
      <c r="AK28" s="36" t="s">
        <v>37</v>
      </c>
      <c r="AL28" s="33" t="s">
        <v>150</v>
      </c>
      <c r="AM28" s="15">
        <v>22</v>
      </c>
      <c r="AN28" s="33" t="s">
        <v>172</v>
      </c>
      <c r="AO28" s="33" t="s">
        <v>90</v>
      </c>
      <c r="AQ28" s="33" t="s">
        <v>149</v>
      </c>
      <c r="AR28" s="33">
        <v>27</v>
      </c>
    </row>
    <row r="29" spans="1:44" x14ac:dyDescent="0.35">
      <c r="A29" s="29" t="str">
        <f t="shared" si="0"/>
        <v>QAS05-Tributário-Seca-44407-Macroinvertebrados bentônicos</v>
      </c>
      <c r="B29" s="30" t="s">
        <v>169</v>
      </c>
      <c r="C29" s="30" t="s">
        <v>171</v>
      </c>
      <c r="D29" s="30">
        <v>827</v>
      </c>
      <c r="E29" s="30" t="s">
        <v>170</v>
      </c>
      <c r="F29" s="31">
        <f t="shared" si="1"/>
        <v>44407</v>
      </c>
      <c r="G29" s="38">
        <v>44407</v>
      </c>
      <c r="H29" s="38"/>
      <c r="I29" s="31" t="s">
        <v>155</v>
      </c>
      <c r="K29" s="31" t="s">
        <v>154</v>
      </c>
      <c r="L29" s="31" t="s">
        <v>153</v>
      </c>
      <c r="M29" s="33" t="s">
        <v>148</v>
      </c>
      <c r="N29" s="33" t="s">
        <v>89</v>
      </c>
      <c r="O29" s="34">
        <f>_xlfn.XLOOKUP(M:M,[1]Metadados!A:A,[1]Metadados!B:B,"")</f>
        <v>681267.7746</v>
      </c>
      <c r="P29" s="34">
        <f>_xlfn.XLOOKUP(M:M,[1]Metadados!A:A,[1]Metadados!C:C,"")</f>
        <v>7830270.2189999996</v>
      </c>
      <c r="Q29" s="28" t="s">
        <v>152</v>
      </c>
      <c r="R29" s="28" t="str">
        <f t="shared" si="2"/>
        <v>VLI_ITB-QAS05-Tributário-Seca-29-44407</v>
      </c>
      <c r="S29" s="28" t="s">
        <v>151</v>
      </c>
      <c r="T29" s="39" t="s">
        <v>106</v>
      </c>
      <c r="U29" s="35" t="s">
        <v>41</v>
      </c>
      <c r="V29" s="36" t="s">
        <v>42</v>
      </c>
      <c r="W29" s="37" t="s">
        <v>76</v>
      </c>
      <c r="X29" s="37" t="s">
        <v>44</v>
      </c>
      <c r="Y29" s="10" t="s">
        <v>41</v>
      </c>
      <c r="Z29" s="10" t="s">
        <v>39</v>
      </c>
      <c r="AC29" s="36" t="s">
        <v>35</v>
      </c>
      <c r="AD29" s="36" t="s">
        <v>37</v>
      </c>
      <c r="AE29" s="36" t="s">
        <v>37</v>
      </c>
      <c r="AF29" s="15">
        <v>1</v>
      </c>
      <c r="AG29" s="36" t="s">
        <v>37</v>
      </c>
      <c r="AH29" s="36" t="s">
        <v>37</v>
      </c>
      <c r="AI29" s="36" t="s">
        <v>37</v>
      </c>
      <c r="AJ29" s="36" t="s">
        <v>38</v>
      </c>
      <c r="AK29" s="36" t="s">
        <v>37</v>
      </c>
      <c r="AL29" s="33" t="s">
        <v>150</v>
      </c>
      <c r="AM29" s="15">
        <v>11</v>
      </c>
      <c r="AN29" s="33" t="s">
        <v>172</v>
      </c>
      <c r="AO29" s="33" t="s">
        <v>90</v>
      </c>
      <c r="AQ29" s="33" t="s">
        <v>149</v>
      </c>
      <c r="AR29" s="33">
        <v>28</v>
      </c>
    </row>
    <row r="30" spans="1:44" x14ac:dyDescent="0.35">
      <c r="A30" s="29" t="str">
        <f t="shared" si="0"/>
        <v>QAS03-Tributário-Seca-44407-Macroinvertebrados bentônicos</v>
      </c>
      <c r="B30" s="30" t="s">
        <v>169</v>
      </c>
      <c r="C30" s="30" t="s">
        <v>171</v>
      </c>
      <c r="D30" s="30">
        <v>827</v>
      </c>
      <c r="E30" s="30" t="s">
        <v>170</v>
      </c>
      <c r="F30" s="31">
        <f t="shared" si="1"/>
        <v>44407</v>
      </c>
      <c r="G30" s="38">
        <v>44407</v>
      </c>
      <c r="H30" s="38"/>
      <c r="I30" s="31" t="s">
        <v>155</v>
      </c>
      <c r="K30" s="31" t="s">
        <v>154</v>
      </c>
      <c r="L30" s="31" t="s">
        <v>153</v>
      </c>
      <c r="M30" s="33" t="s">
        <v>146</v>
      </c>
      <c r="N30" s="33" t="s">
        <v>89</v>
      </c>
      <c r="O30" s="34">
        <f>_xlfn.XLOOKUP(M:M,[1]Metadados!A:A,[1]Metadados!B:B,"")</f>
        <v>679170.62730000005</v>
      </c>
      <c r="P30" s="34">
        <f>_xlfn.XLOOKUP(M:M,[1]Metadados!A:A,[1]Metadados!C:C,"")</f>
        <v>7827224.8150000004</v>
      </c>
      <c r="Q30" s="28" t="s">
        <v>152</v>
      </c>
      <c r="R30" s="28" t="str">
        <f t="shared" si="2"/>
        <v>VLI_ITB-QAS03-Tributário-Seca-30-44407</v>
      </c>
      <c r="S30" s="28" t="s">
        <v>151</v>
      </c>
      <c r="T30" s="39" t="s">
        <v>107</v>
      </c>
      <c r="U30" s="35" t="s">
        <v>41</v>
      </c>
      <c r="V30" s="36" t="s">
        <v>42</v>
      </c>
      <c r="W30" s="37" t="s">
        <v>76</v>
      </c>
      <c r="X30" s="37" t="s">
        <v>44</v>
      </c>
      <c r="Y30" s="10" t="s">
        <v>41</v>
      </c>
      <c r="Z30" s="10" t="s">
        <v>39</v>
      </c>
      <c r="AC30" s="36" t="s">
        <v>35</v>
      </c>
      <c r="AD30" s="36" t="s">
        <v>37</v>
      </c>
      <c r="AE30" s="36" t="s">
        <v>37</v>
      </c>
      <c r="AF30" s="15">
        <v>4</v>
      </c>
      <c r="AG30" s="36" t="s">
        <v>37</v>
      </c>
      <c r="AH30" s="36" t="s">
        <v>37</v>
      </c>
      <c r="AI30" s="36" t="s">
        <v>37</v>
      </c>
      <c r="AJ30" s="36" t="s">
        <v>38</v>
      </c>
      <c r="AK30" s="36" t="s">
        <v>37</v>
      </c>
      <c r="AL30" s="33" t="s">
        <v>150</v>
      </c>
      <c r="AM30" s="15">
        <v>44</v>
      </c>
      <c r="AN30" s="33" t="s">
        <v>172</v>
      </c>
      <c r="AO30" s="33" t="s">
        <v>90</v>
      </c>
      <c r="AQ30" s="33" t="s">
        <v>149</v>
      </c>
      <c r="AR30" s="33">
        <v>29</v>
      </c>
    </row>
    <row r="31" spans="1:44" x14ac:dyDescent="0.35">
      <c r="A31" s="29" t="str">
        <f t="shared" si="0"/>
        <v>QAS02-Tributário-Seca-44407-Macroinvertebrados bentônicos</v>
      </c>
      <c r="B31" s="30" t="s">
        <v>169</v>
      </c>
      <c r="C31" s="30" t="s">
        <v>171</v>
      </c>
      <c r="D31" s="30">
        <v>827</v>
      </c>
      <c r="E31" s="30" t="s">
        <v>170</v>
      </c>
      <c r="F31" s="31">
        <f t="shared" si="1"/>
        <v>44407</v>
      </c>
      <c r="G31" s="38">
        <v>44407</v>
      </c>
      <c r="H31" s="38"/>
      <c r="I31" s="31" t="s">
        <v>155</v>
      </c>
      <c r="K31" s="31" t="s">
        <v>154</v>
      </c>
      <c r="L31" s="31" t="s">
        <v>153</v>
      </c>
      <c r="M31" s="33" t="s">
        <v>145</v>
      </c>
      <c r="N31" s="33" t="s">
        <v>88</v>
      </c>
      <c r="O31" s="34">
        <f>_xlfn.XLOOKUP(M:M,[1]Metadados!A:A,[1]Metadados!B:B,"")</f>
        <v>680885.00549999997</v>
      </c>
      <c r="P31" s="34">
        <f>_xlfn.XLOOKUP(M:M,[1]Metadados!A:A,[1]Metadados!C:C,"")</f>
        <v>7829764.8459999999</v>
      </c>
      <c r="Q31" s="28" t="s">
        <v>152</v>
      </c>
      <c r="R31" s="28" t="str">
        <f t="shared" si="2"/>
        <v>VLI_ITB-QAS02-Tributário-Seca-31-44407</v>
      </c>
      <c r="S31" s="28" t="s">
        <v>151</v>
      </c>
      <c r="T31" s="39" t="s">
        <v>108</v>
      </c>
      <c r="U31" s="35" t="s">
        <v>41</v>
      </c>
      <c r="V31" s="36" t="s">
        <v>42</v>
      </c>
      <c r="W31" s="37" t="s">
        <v>76</v>
      </c>
      <c r="X31" s="37" t="s">
        <v>44</v>
      </c>
      <c r="Y31" s="10" t="s">
        <v>41</v>
      </c>
      <c r="Z31" s="10" t="s">
        <v>39</v>
      </c>
      <c r="AC31" s="36" t="s">
        <v>35</v>
      </c>
      <c r="AD31" s="36" t="s">
        <v>37</v>
      </c>
      <c r="AE31" s="36" t="s">
        <v>37</v>
      </c>
      <c r="AF31" s="15">
        <v>1</v>
      </c>
      <c r="AG31" s="36" t="s">
        <v>37</v>
      </c>
      <c r="AH31" s="36" t="s">
        <v>37</v>
      </c>
      <c r="AI31" s="36" t="s">
        <v>37</v>
      </c>
      <c r="AJ31" s="36" t="s">
        <v>38</v>
      </c>
      <c r="AK31" s="36" t="s">
        <v>37</v>
      </c>
      <c r="AL31" s="33" t="s">
        <v>150</v>
      </c>
      <c r="AM31" s="15">
        <v>11</v>
      </c>
      <c r="AN31" s="33" t="s">
        <v>172</v>
      </c>
      <c r="AO31" s="33" t="s">
        <v>90</v>
      </c>
      <c r="AQ31" s="33" t="s">
        <v>149</v>
      </c>
      <c r="AR31" s="33">
        <v>30</v>
      </c>
    </row>
    <row r="32" spans="1:44" x14ac:dyDescent="0.35">
      <c r="A32" s="29" t="str">
        <f t="shared" si="0"/>
        <v>QAS03-Tributário-Seca-44407-Macroinvertebrados bentônicos</v>
      </c>
      <c r="B32" s="30" t="s">
        <v>169</v>
      </c>
      <c r="C32" s="30" t="s">
        <v>171</v>
      </c>
      <c r="D32" s="30">
        <v>827</v>
      </c>
      <c r="E32" s="30" t="s">
        <v>170</v>
      </c>
      <c r="F32" s="31">
        <f t="shared" si="1"/>
        <v>44407</v>
      </c>
      <c r="G32" s="38">
        <v>44407</v>
      </c>
      <c r="H32" s="38"/>
      <c r="I32" s="31" t="s">
        <v>155</v>
      </c>
      <c r="K32" s="31" t="s">
        <v>154</v>
      </c>
      <c r="L32" s="31" t="s">
        <v>153</v>
      </c>
      <c r="M32" s="33" t="s">
        <v>146</v>
      </c>
      <c r="N32" s="33" t="s">
        <v>89</v>
      </c>
      <c r="O32" s="34">
        <f>_xlfn.XLOOKUP(M:M,[1]Metadados!A:A,[1]Metadados!B:B,"")</f>
        <v>679170.62730000005</v>
      </c>
      <c r="P32" s="34">
        <f>_xlfn.XLOOKUP(M:M,[1]Metadados!A:A,[1]Metadados!C:C,"")</f>
        <v>7827224.8150000004</v>
      </c>
      <c r="Q32" s="28" t="s">
        <v>152</v>
      </c>
      <c r="R32" s="28" t="str">
        <f t="shared" si="2"/>
        <v>VLI_ITB-QAS03-Tributário-Seca-32-44407</v>
      </c>
      <c r="S32" s="28" t="s">
        <v>151</v>
      </c>
      <c r="T32" s="39" t="s">
        <v>108</v>
      </c>
      <c r="U32" s="35" t="s">
        <v>41</v>
      </c>
      <c r="V32" s="36" t="s">
        <v>42</v>
      </c>
      <c r="W32" s="37" t="s">
        <v>76</v>
      </c>
      <c r="X32" s="37" t="s">
        <v>44</v>
      </c>
      <c r="Y32" s="10" t="s">
        <v>41</v>
      </c>
      <c r="Z32" s="10" t="s">
        <v>39</v>
      </c>
      <c r="AC32" s="36" t="s">
        <v>35</v>
      </c>
      <c r="AD32" s="36" t="s">
        <v>37</v>
      </c>
      <c r="AE32" s="36" t="s">
        <v>37</v>
      </c>
      <c r="AF32" s="15">
        <v>44</v>
      </c>
      <c r="AG32" s="36" t="s">
        <v>37</v>
      </c>
      <c r="AH32" s="36" t="s">
        <v>37</v>
      </c>
      <c r="AI32" s="36" t="s">
        <v>37</v>
      </c>
      <c r="AJ32" s="36" t="s">
        <v>38</v>
      </c>
      <c r="AK32" s="36" t="s">
        <v>37</v>
      </c>
      <c r="AL32" s="33" t="s">
        <v>150</v>
      </c>
      <c r="AM32" s="15">
        <v>489</v>
      </c>
      <c r="AN32" s="33" t="s">
        <v>172</v>
      </c>
      <c r="AO32" s="33" t="s">
        <v>90</v>
      </c>
      <c r="AQ32" s="33" t="s">
        <v>149</v>
      </c>
      <c r="AR32" s="33">
        <v>31</v>
      </c>
    </row>
    <row r="33" spans="1:44" x14ac:dyDescent="0.35">
      <c r="A33" s="29" t="str">
        <f t="shared" si="0"/>
        <v>QAS04-Tributário-Seca-44407-Macroinvertebrados bentônicos</v>
      </c>
      <c r="B33" s="30" t="s">
        <v>169</v>
      </c>
      <c r="C33" s="30" t="s">
        <v>171</v>
      </c>
      <c r="D33" s="30">
        <v>827</v>
      </c>
      <c r="E33" s="30" t="s">
        <v>170</v>
      </c>
      <c r="F33" s="31">
        <f t="shared" si="1"/>
        <v>44407</v>
      </c>
      <c r="G33" s="38">
        <v>44407</v>
      </c>
      <c r="H33" s="38"/>
      <c r="I33" s="31" t="s">
        <v>155</v>
      </c>
      <c r="K33" s="31" t="s">
        <v>154</v>
      </c>
      <c r="L33" s="31" t="s">
        <v>153</v>
      </c>
      <c r="M33" s="33" t="s">
        <v>147</v>
      </c>
      <c r="N33" s="33" t="s">
        <v>89</v>
      </c>
      <c r="O33" s="34">
        <f>_xlfn.XLOOKUP(M:M,[1]Metadados!A:A,[1]Metadados!B:B,"")</f>
        <v>677979.08239999996</v>
      </c>
      <c r="P33" s="34">
        <f>_xlfn.XLOOKUP(M:M,[1]Metadados!A:A,[1]Metadados!C:C,"")</f>
        <v>7829749.7110000001</v>
      </c>
      <c r="Q33" s="28" t="s">
        <v>152</v>
      </c>
      <c r="R33" s="28" t="str">
        <f t="shared" si="2"/>
        <v>VLI_ITB-QAS04-Tributário-Seca-33-44407</v>
      </c>
      <c r="S33" s="28" t="s">
        <v>151</v>
      </c>
      <c r="T33" s="39" t="s">
        <v>108</v>
      </c>
      <c r="U33" s="35" t="s">
        <v>41</v>
      </c>
      <c r="V33" s="36" t="s">
        <v>42</v>
      </c>
      <c r="W33" s="37" t="s">
        <v>76</v>
      </c>
      <c r="X33" s="37" t="s">
        <v>44</v>
      </c>
      <c r="Y33" s="10" t="s">
        <v>41</v>
      </c>
      <c r="Z33" s="10" t="s">
        <v>39</v>
      </c>
      <c r="AC33" s="36" t="s">
        <v>35</v>
      </c>
      <c r="AD33" s="36" t="s">
        <v>37</v>
      </c>
      <c r="AE33" s="36" t="s">
        <v>37</v>
      </c>
      <c r="AF33" s="15">
        <v>1</v>
      </c>
      <c r="AG33" s="36" t="s">
        <v>37</v>
      </c>
      <c r="AH33" s="36" t="s">
        <v>37</v>
      </c>
      <c r="AI33" s="36" t="s">
        <v>37</v>
      </c>
      <c r="AJ33" s="36" t="s">
        <v>38</v>
      </c>
      <c r="AK33" s="36" t="s">
        <v>37</v>
      </c>
      <c r="AL33" s="33" t="s">
        <v>150</v>
      </c>
      <c r="AM33" s="15">
        <v>11</v>
      </c>
      <c r="AN33" s="33" t="s">
        <v>172</v>
      </c>
      <c r="AO33" s="33" t="s">
        <v>90</v>
      </c>
      <c r="AQ33" s="33" t="s">
        <v>149</v>
      </c>
      <c r="AR33" s="33">
        <v>32</v>
      </c>
    </row>
    <row r="34" spans="1:44" x14ac:dyDescent="0.35">
      <c r="A34" s="29" t="str">
        <f t="shared" ref="A34:A65" si="3">M34&amp;"-"&amp;K34&amp;"-"&amp;AO34&amp;"-"&amp;F34&amp;"-"&amp;AQ34</f>
        <v>QAS05-Tributário-Seca-44407-Macroinvertebrados bentônicos</v>
      </c>
      <c r="B34" s="30" t="s">
        <v>169</v>
      </c>
      <c r="C34" s="30" t="s">
        <v>171</v>
      </c>
      <c r="D34" s="30">
        <v>827</v>
      </c>
      <c r="E34" s="30" t="s">
        <v>170</v>
      </c>
      <c r="F34" s="31">
        <f t="shared" ref="F34:F65" si="4">G34</f>
        <v>44407</v>
      </c>
      <c r="G34" s="38">
        <v>44407</v>
      </c>
      <c r="H34" s="38"/>
      <c r="I34" s="31" t="s">
        <v>155</v>
      </c>
      <c r="K34" s="31" t="s">
        <v>154</v>
      </c>
      <c r="L34" s="31" t="s">
        <v>153</v>
      </c>
      <c r="M34" s="33" t="s">
        <v>148</v>
      </c>
      <c r="N34" s="33" t="s">
        <v>89</v>
      </c>
      <c r="O34" s="34">
        <f>_xlfn.XLOOKUP(M:M,[1]Metadados!A:A,[1]Metadados!B:B,"")</f>
        <v>681267.7746</v>
      </c>
      <c r="P34" s="34">
        <f>_xlfn.XLOOKUP(M:M,[1]Metadados!A:A,[1]Metadados!C:C,"")</f>
        <v>7830270.2189999996</v>
      </c>
      <c r="Q34" s="28" t="s">
        <v>152</v>
      </c>
      <c r="R34" s="28" t="str">
        <f t="shared" ref="R34:R65" si="5">"VLI_ITB-"&amp;M34&amp;"-"&amp;K34&amp;"-"&amp;AO34&amp;"-"&amp;AR35&amp;"-"&amp;F34</f>
        <v>VLI_ITB-QAS05-Tributário-Seca-34-44407</v>
      </c>
      <c r="S34" s="28" t="s">
        <v>151</v>
      </c>
      <c r="T34" s="39" t="s">
        <v>108</v>
      </c>
      <c r="U34" s="35" t="s">
        <v>41</v>
      </c>
      <c r="V34" s="36" t="s">
        <v>42</v>
      </c>
      <c r="W34" s="37" t="s">
        <v>76</v>
      </c>
      <c r="X34" s="37" t="s">
        <v>44</v>
      </c>
      <c r="Y34" s="10" t="s">
        <v>41</v>
      </c>
      <c r="Z34" s="10" t="s">
        <v>39</v>
      </c>
      <c r="AC34" s="36" t="s">
        <v>35</v>
      </c>
      <c r="AD34" s="36" t="s">
        <v>37</v>
      </c>
      <c r="AE34" s="36" t="s">
        <v>37</v>
      </c>
      <c r="AF34" s="15">
        <v>1</v>
      </c>
      <c r="AG34" s="36" t="s">
        <v>37</v>
      </c>
      <c r="AH34" s="36" t="s">
        <v>37</v>
      </c>
      <c r="AI34" s="36" t="s">
        <v>37</v>
      </c>
      <c r="AJ34" s="36" t="s">
        <v>38</v>
      </c>
      <c r="AK34" s="36" t="s">
        <v>37</v>
      </c>
      <c r="AL34" s="33" t="s">
        <v>150</v>
      </c>
      <c r="AM34" s="15">
        <v>11</v>
      </c>
      <c r="AN34" s="33" t="s">
        <v>172</v>
      </c>
      <c r="AO34" s="33" t="s">
        <v>90</v>
      </c>
      <c r="AQ34" s="33" t="s">
        <v>149</v>
      </c>
      <c r="AR34" s="33">
        <v>33</v>
      </c>
    </row>
    <row r="35" spans="1:44" x14ac:dyDescent="0.35">
      <c r="A35" s="29" t="str">
        <f t="shared" si="3"/>
        <v>QAS01-Tributário-Seca-44407-Macroinvertebrados bentônicos</v>
      </c>
      <c r="B35" s="30" t="s">
        <v>169</v>
      </c>
      <c r="C35" s="30" t="s">
        <v>171</v>
      </c>
      <c r="D35" s="30">
        <v>827</v>
      </c>
      <c r="E35" s="30" t="s">
        <v>170</v>
      </c>
      <c r="F35" s="31">
        <f t="shared" si="4"/>
        <v>44407</v>
      </c>
      <c r="G35" s="38">
        <v>44407</v>
      </c>
      <c r="H35" s="38"/>
      <c r="I35" s="31" t="s">
        <v>155</v>
      </c>
      <c r="K35" s="31" t="s">
        <v>154</v>
      </c>
      <c r="L35" s="31" t="s">
        <v>153</v>
      </c>
      <c r="M35" s="33" t="s">
        <v>144</v>
      </c>
      <c r="N35" s="33" t="s">
        <v>88</v>
      </c>
      <c r="O35" s="34">
        <f>_xlfn.XLOOKUP(M:M,[1]Metadados!A:A,[1]Metadados!B:B,"")</f>
        <v>680976.83219999995</v>
      </c>
      <c r="P35" s="34">
        <f>_xlfn.XLOOKUP(M:M,[1]Metadados!A:A,[1]Metadados!C:C,"")</f>
        <v>7829509.2939999998</v>
      </c>
      <c r="Q35" s="28" t="s">
        <v>152</v>
      </c>
      <c r="R35" s="28" t="str">
        <f t="shared" si="5"/>
        <v>VLI_ITB-QAS01-Tributário-Seca-35-44407</v>
      </c>
      <c r="S35" s="28" t="s">
        <v>151</v>
      </c>
      <c r="T35" s="39" t="s">
        <v>109</v>
      </c>
      <c r="U35" s="35" t="s">
        <v>41</v>
      </c>
      <c r="V35" s="36" t="s">
        <v>42</v>
      </c>
      <c r="W35" s="37" t="s">
        <v>76</v>
      </c>
      <c r="X35" s="37" t="s">
        <v>44</v>
      </c>
      <c r="Y35" s="10" t="s">
        <v>41</v>
      </c>
      <c r="Z35" s="10" t="s">
        <v>39</v>
      </c>
      <c r="AC35" s="36" t="s">
        <v>35</v>
      </c>
      <c r="AD35" s="36" t="s">
        <v>37</v>
      </c>
      <c r="AE35" s="36" t="s">
        <v>37</v>
      </c>
      <c r="AF35" s="15">
        <v>5</v>
      </c>
      <c r="AG35" s="36" t="s">
        <v>37</v>
      </c>
      <c r="AH35" s="36" t="s">
        <v>37</v>
      </c>
      <c r="AI35" s="36" t="s">
        <v>37</v>
      </c>
      <c r="AJ35" s="36" t="s">
        <v>38</v>
      </c>
      <c r="AK35" s="36" t="s">
        <v>37</v>
      </c>
      <c r="AL35" s="33" t="s">
        <v>150</v>
      </c>
      <c r="AM35" s="15">
        <v>56</v>
      </c>
      <c r="AN35" s="33" t="s">
        <v>172</v>
      </c>
      <c r="AO35" s="33" t="s">
        <v>90</v>
      </c>
      <c r="AQ35" s="33" t="s">
        <v>149</v>
      </c>
      <c r="AR35" s="33">
        <v>34</v>
      </c>
    </row>
    <row r="36" spans="1:44" x14ac:dyDescent="0.35">
      <c r="A36" s="29" t="str">
        <f t="shared" si="3"/>
        <v>QAS03-Tributário-Seca-44407-Macroinvertebrados bentônicos</v>
      </c>
      <c r="B36" s="30" t="s">
        <v>169</v>
      </c>
      <c r="C36" s="30" t="s">
        <v>171</v>
      </c>
      <c r="D36" s="30">
        <v>827</v>
      </c>
      <c r="E36" s="30" t="s">
        <v>170</v>
      </c>
      <c r="F36" s="31">
        <f t="shared" si="4"/>
        <v>44407</v>
      </c>
      <c r="G36" s="38">
        <v>44407</v>
      </c>
      <c r="H36" s="38"/>
      <c r="I36" s="31" t="s">
        <v>155</v>
      </c>
      <c r="K36" s="31" t="s">
        <v>154</v>
      </c>
      <c r="L36" s="31" t="s">
        <v>153</v>
      </c>
      <c r="M36" s="33" t="s">
        <v>146</v>
      </c>
      <c r="N36" s="33" t="s">
        <v>89</v>
      </c>
      <c r="O36" s="34">
        <f>_xlfn.XLOOKUP(M:M,[1]Metadados!A:A,[1]Metadados!B:B,"")</f>
        <v>679170.62730000005</v>
      </c>
      <c r="P36" s="34">
        <f>_xlfn.XLOOKUP(M:M,[1]Metadados!A:A,[1]Metadados!C:C,"")</f>
        <v>7827224.8150000004</v>
      </c>
      <c r="Q36" s="28" t="s">
        <v>152</v>
      </c>
      <c r="R36" s="28" t="str">
        <f t="shared" si="5"/>
        <v>VLI_ITB-QAS03-Tributário-Seca-36-44407</v>
      </c>
      <c r="S36" s="28" t="s">
        <v>151</v>
      </c>
      <c r="T36" s="39" t="s">
        <v>109</v>
      </c>
      <c r="U36" s="35" t="s">
        <v>41</v>
      </c>
      <c r="V36" s="36" t="s">
        <v>42</v>
      </c>
      <c r="W36" s="37" t="s">
        <v>76</v>
      </c>
      <c r="X36" s="37" t="s">
        <v>44</v>
      </c>
      <c r="Y36" s="10" t="s">
        <v>41</v>
      </c>
      <c r="Z36" s="10" t="s">
        <v>39</v>
      </c>
      <c r="AC36" s="36" t="s">
        <v>35</v>
      </c>
      <c r="AD36" s="36" t="s">
        <v>37</v>
      </c>
      <c r="AE36" s="36" t="s">
        <v>37</v>
      </c>
      <c r="AF36" s="15">
        <v>68</v>
      </c>
      <c r="AG36" s="36" t="s">
        <v>37</v>
      </c>
      <c r="AH36" s="36" t="s">
        <v>37</v>
      </c>
      <c r="AI36" s="36" t="s">
        <v>37</v>
      </c>
      <c r="AJ36" s="36" t="s">
        <v>38</v>
      </c>
      <c r="AK36" s="36" t="s">
        <v>37</v>
      </c>
      <c r="AL36" s="33" t="s">
        <v>150</v>
      </c>
      <c r="AM36" s="15">
        <v>756</v>
      </c>
      <c r="AN36" s="33" t="s">
        <v>172</v>
      </c>
      <c r="AO36" s="33" t="s">
        <v>90</v>
      </c>
      <c r="AQ36" s="33" t="s">
        <v>149</v>
      </c>
      <c r="AR36" s="33">
        <v>35</v>
      </c>
    </row>
    <row r="37" spans="1:44" x14ac:dyDescent="0.35">
      <c r="A37" s="29" t="str">
        <f t="shared" si="3"/>
        <v>QAS04-Tributário-Seca-44407-Macroinvertebrados bentônicos</v>
      </c>
      <c r="B37" s="30" t="s">
        <v>169</v>
      </c>
      <c r="C37" s="30" t="s">
        <v>171</v>
      </c>
      <c r="D37" s="30">
        <v>827</v>
      </c>
      <c r="E37" s="30" t="s">
        <v>170</v>
      </c>
      <c r="F37" s="31">
        <f t="shared" si="4"/>
        <v>44407</v>
      </c>
      <c r="G37" s="38">
        <v>44407</v>
      </c>
      <c r="H37" s="38"/>
      <c r="I37" s="31" t="s">
        <v>155</v>
      </c>
      <c r="K37" s="31" t="s">
        <v>154</v>
      </c>
      <c r="L37" s="31" t="s">
        <v>153</v>
      </c>
      <c r="M37" s="33" t="s">
        <v>147</v>
      </c>
      <c r="N37" s="33" t="s">
        <v>89</v>
      </c>
      <c r="O37" s="34">
        <f>_xlfn.XLOOKUP(M:M,[1]Metadados!A:A,[1]Metadados!B:B,"")</f>
        <v>677979.08239999996</v>
      </c>
      <c r="P37" s="34">
        <f>_xlfn.XLOOKUP(M:M,[1]Metadados!A:A,[1]Metadados!C:C,"")</f>
        <v>7829749.7110000001</v>
      </c>
      <c r="Q37" s="28" t="s">
        <v>152</v>
      </c>
      <c r="R37" s="28" t="str">
        <f t="shared" si="5"/>
        <v>VLI_ITB-QAS04-Tributário-Seca-37-44407</v>
      </c>
      <c r="S37" s="28" t="s">
        <v>151</v>
      </c>
      <c r="T37" s="39" t="s">
        <v>109</v>
      </c>
      <c r="U37" s="35" t="s">
        <v>41</v>
      </c>
      <c r="V37" s="36" t="s">
        <v>42</v>
      </c>
      <c r="W37" s="37" t="s">
        <v>76</v>
      </c>
      <c r="X37" s="37" t="s">
        <v>44</v>
      </c>
      <c r="Y37" s="10" t="s">
        <v>41</v>
      </c>
      <c r="Z37" s="10" t="s">
        <v>39</v>
      </c>
      <c r="AC37" s="36" t="s">
        <v>35</v>
      </c>
      <c r="AD37" s="36" t="s">
        <v>37</v>
      </c>
      <c r="AE37" s="36" t="s">
        <v>37</v>
      </c>
      <c r="AF37" s="15">
        <v>3</v>
      </c>
      <c r="AG37" s="36" t="s">
        <v>37</v>
      </c>
      <c r="AH37" s="36" t="s">
        <v>37</v>
      </c>
      <c r="AI37" s="36" t="s">
        <v>37</v>
      </c>
      <c r="AJ37" s="36" t="s">
        <v>38</v>
      </c>
      <c r="AK37" s="36" t="s">
        <v>37</v>
      </c>
      <c r="AL37" s="33" t="s">
        <v>150</v>
      </c>
      <c r="AM37" s="15">
        <v>33</v>
      </c>
      <c r="AN37" s="33" t="s">
        <v>172</v>
      </c>
      <c r="AO37" s="33" t="s">
        <v>90</v>
      </c>
      <c r="AQ37" s="33" t="s">
        <v>149</v>
      </c>
      <c r="AR37" s="33">
        <v>36</v>
      </c>
    </row>
    <row r="38" spans="1:44" x14ac:dyDescent="0.35">
      <c r="A38" s="29" t="str">
        <f t="shared" si="3"/>
        <v>QAS05-Tributário-Seca-44407-Macroinvertebrados bentônicos</v>
      </c>
      <c r="B38" s="30" t="s">
        <v>169</v>
      </c>
      <c r="C38" s="30" t="s">
        <v>171</v>
      </c>
      <c r="D38" s="30">
        <v>827</v>
      </c>
      <c r="E38" s="30" t="s">
        <v>170</v>
      </c>
      <c r="F38" s="31">
        <f t="shared" si="4"/>
        <v>44407</v>
      </c>
      <c r="G38" s="38">
        <v>44407</v>
      </c>
      <c r="H38" s="38"/>
      <c r="I38" s="31" t="s">
        <v>155</v>
      </c>
      <c r="K38" s="31" t="s">
        <v>154</v>
      </c>
      <c r="L38" s="31" t="s">
        <v>153</v>
      </c>
      <c r="M38" s="33" t="s">
        <v>148</v>
      </c>
      <c r="N38" s="33" t="s">
        <v>89</v>
      </c>
      <c r="O38" s="34">
        <f>_xlfn.XLOOKUP(M:M,[1]Metadados!A:A,[1]Metadados!B:B,"")</f>
        <v>681267.7746</v>
      </c>
      <c r="P38" s="34">
        <f>_xlfn.XLOOKUP(M:M,[1]Metadados!A:A,[1]Metadados!C:C,"")</f>
        <v>7830270.2189999996</v>
      </c>
      <c r="Q38" s="28" t="s">
        <v>152</v>
      </c>
      <c r="R38" s="28" t="str">
        <f t="shared" si="5"/>
        <v>VLI_ITB-QAS05-Tributário-Seca-38-44407</v>
      </c>
      <c r="S38" s="28" t="s">
        <v>151</v>
      </c>
      <c r="T38" s="39" t="s">
        <v>109</v>
      </c>
      <c r="U38" s="35" t="s">
        <v>41</v>
      </c>
      <c r="V38" s="36" t="s">
        <v>42</v>
      </c>
      <c r="W38" s="37" t="s">
        <v>76</v>
      </c>
      <c r="X38" s="37" t="s">
        <v>44</v>
      </c>
      <c r="Y38" s="10" t="s">
        <v>41</v>
      </c>
      <c r="Z38" s="10" t="s">
        <v>39</v>
      </c>
      <c r="AC38" s="36" t="s">
        <v>35</v>
      </c>
      <c r="AD38" s="36" t="s">
        <v>37</v>
      </c>
      <c r="AE38" s="36" t="s">
        <v>37</v>
      </c>
      <c r="AF38" s="15">
        <v>2</v>
      </c>
      <c r="AG38" s="36" t="s">
        <v>37</v>
      </c>
      <c r="AH38" s="36" t="s">
        <v>37</v>
      </c>
      <c r="AI38" s="36" t="s">
        <v>37</v>
      </c>
      <c r="AJ38" s="36" t="s">
        <v>38</v>
      </c>
      <c r="AK38" s="36" t="s">
        <v>37</v>
      </c>
      <c r="AL38" s="33" t="s">
        <v>150</v>
      </c>
      <c r="AM38" s="15">
        <v>22</v>
      </c>
      <c r="AN38" s="33" t="s">
        <v>172</v>
      </c>
      <c r="AO38" s="33" t="s">
        <v>90</v>
      </c>
      <c r="AQ38" s="33" t="s">
        <v>149</v>
      </c>
      <c r="AR38" s="33">
        <v>37</v>
      </c>
    </row>
    <row r="39" spans="1:44" x14ac:dyDescent="0.35">
      <c r="A39" s="29" t="str">
        <f t="shared" si="3"/>
        <v>QAS01-Tributário-Seca-44407-Macroinvertebrados bentônicos</v>
      </c>
      <c r="B39" s="30" t="s">
        <v>169</v>
      </c>
      <c r="C39" s="30" t="s">
        <v>171</v>
      </c>
      <c r="D39" s="30">
        <v>827</v>
      </c>
      <c r="E39" s="30" t="s">
        <v>170</v>
      </c>
      <c r="F39" s="31">
        <f t="shared" si="4"/>
        <v>44407</v>
      </c>
      <c r="G39" s="38">
        <v>44407</v>
      </c>
      <c r="H39" s="38"/>
      <c r="I39" s="31" t="s">
        <v>155</v>
      </c>
      <c r="K39" s="31" t="s">
        <v>154</v>
      </c>
      <c r="L39" s="31" t="s">
        <v>153</v>
      </c>
      <c r="M39" s="33" t="s">
        <v>144</v>
      </c>
      <c r="N39" s="33" t="s">
        <v>88</v>
      </c>
      <c r="O39" s="34">
        <f>_xlfn.XLOOKUP(M:M,[1]Metadados!A:A,[1]Metadados!B:B,"")</f>
        <v>680976.83219999995</v>
      </c>
      <c r="P39" s="34">
        <f>_xlfn.XLOOKUP(M:M,[1]Metadados!A:A,[1]Metadados!C:C,"")</f>
        <v>7829509.2939999998</v>
      </c>
      <c r="Q39" s="28" t="s">
        <v>152</v>
      </c>
      <c r="R39" s="28" t="str">
        <f t="shared" si="5"/>
        <v>VLI_ITB-QAS01-Tributário-Seca-39-44407</v>
      </c>
      <c r="S39" s="28" t="s">
        <v>151</v>
      </c>
      <c r="T39" s="39" t="s">
        <v>110</v>
      </c>
      <c r="U39" s="35" t="s">
        <v>41</v>
      </c>
      <c r="V39" s="36" t="s">
        <v>42</v>
      </c>
      <c r="W39" s="37" t="s">
        <v>76</v>
      </c>
      <c r="X39" s="37" t="s">
        <v>44</v>
      </c>
      <c r="Y39" s="10" t="s">
        <v>41</v>
      </c>
      <c r="Z39" s="11" t="s">
        <v>54</v>
      </c>
      <c r="AC39" s="36" t="s">
        <v>35</v>
      </c>
      <c r="AD39" s="36" t="s">
        <v>37</v>
      </c>
      <c r="AE39" s="36" t="s">
        <v>37</v>
      </c>
      <c r="AF39" s="15">
        <v>6</v>
      </c>
      <c r="AG39" s="36" t="s">
        <v>37</v>
      </c>
      <c r="AH39" s="36" t="s">
        <v>37</v>
      </c>
      <c r="AI39" s="36" t="s">
        <v>37</v>
      </c>
      <c r="AJ39" s="36" t="s">
        <v>38</v>
      </c>
      <c r="AK39" s="36" t="s">
        <v>37</v>
      </c>
      <c r="AL39" s="33" t="s">
        <v>150</v>
      </c>
      <c r="AM39" s="15">
        <v>67</v>
      </c>
      <c r="AN39" s="33" t="s">
        <v>172</v>
      </c>
      <c r="AO39" s="33" t="s">
        <v>90</v>
      </c>
      <c r="AQ39" s="33" t="s">
        <v>149</v>
      </c>
      <c r="AR39" s="33">
        <v>38</v>
      </c>
    </row>
    <row r="40" spans="1:44" x14ac:dyDescent="0.35">
      <c r="A40" s="29" t="str">
        <f t="shared" si="3"/>
        <v>QAS04-Tributário-Seca-44407-Macroinvertebrados bentônicos</v>
      </c>
      <c r="B40" s="30" t="s">
        <v>169</v>
      </c>
      <c r="C40" s="30" t="s">
        <v>171</v>
      </c>
      <c r="D40" s="30">
        <v>827</v>
      </c>
      <c r="E40" s="30" t="s">
        <v>170</v>
      </c>
      <c r="F40" s="31">
        <f t="shared" si="4"/>
        <v>44407</v>
      </c>
      <c r="G40" s="38">
        <v>44407</v>
      </c>
      <c r="H40" s="38"/>
      <c r="I40" s="31" t="s">
        <v>155</v>
      </c>
      <c r="K40" s="31" t="s">
        <v>154</v>
      </c>
      <c r="L40" s="31" t="s">
        <v>153</v>
      </c>
      <c r="M40" s="33" t="s">
        <v>147</v>
      </c>
      <c r="N40" s="33" t="s">
        <v>89</v>
      </c>
      <c r="O40" s="34">
        <f>_xlfn.XLOOKUP(M:M,[1]Metadados!A:A,[1]Metadados!B:B,"")</f>
        <v>677979.08239999996</v>
      </c>
      <c r="P40" s="34">
        <f>_xlfn.XLOOKUP(M:M,[1]Metadados!A:A,[1]Metadados!C:C,"")</f>
        <v>7829749.7110000001</v>
      </c>
      <c r="Q40" s="28" t="s">
        <v>152</v>
      </c>
      <c r="R40" s="28" t="str">
        <f t="shared" si="5"/>
        <v>VLI_ITB-QAS04-Tributário-Seca-40-44407</v>
      </c>
      <c r="S40" s="28" t="s">
        <v>151</v>
      </c>
      <c r="T40" s="39" t="s">
        <v>110</v>
      </c>
      <c r="U40" s="35" t="s">
        <v>41</v>
      </c>
      <c r="V40" s="36" t="s">
        <v>42</v>
      </c>
      <c r="W40" s="37" t="s">
        <v>76</v>
      </c>
      <c r="X40" s="37" t="s">
        <v>44</v>
      </c>
      <c r="Y40" s="10" t="s">
        <v>41</v>
      </c>
      <c r="Z40" s="10" t="s">
        <v>54</v>
      </c>
      <c r="AC40" s="36" t="s">
        <v>35</v>
      </c>
      <c r="AD40" s="36" t="s">
        <v>37</v>
      </c>
      <c r="AE40" s="36" t="s">
        <v>37</v>
      </c>
      <c r="AF40" s="15">
        <v>1</v>
      </c>
      <c r="AG40" s="36" t="s">
        <v>37</v>
      </c>
      <c r="AH40" s="36" t="s">
        <v>37</v>
      </c>
      <c r="AI40" s="36" t="s">
        <v>37</v>
      </c>
      <c r="AJ40" s="36" t="s">
        <v>38</v>
      </c>
      <c r="AK40" s="36" t="s">
        <v>37</v>
      </c>
      <c r="AL40" s="33" t="s">
        <v>150</v>
      </c>
      <c r="AM40" s="15">
        <v>11</v>
      </c>
      <c r="AN40" s="33" t="s">
        <v>172</v>
      </c>
      <c r="AO40" s="33" t="s">
        <v>90</v>
      </c>
      <c r="AQ40" s="33" t="s">
        <v>149</v>
      </c>
      <c r="AR40" s="33">
        <v>39</v>
      </c>
    </row>
    <row r="41" spans="1:44" x14ac:dyDescent="0.35">
      <c r="A41" s="29" t="str">
        <f t="shared" si="3"/>
        <v>QAS02-Tributário-Seca-44407-Macroinvertebrados bentônicos</v>
      </c>
      <c r="B41" s="30" t="s">
        <v>169</v>
      </c>
      <c r="C41" s="30" t="s">
        <v>171</v>
      </c>
      <c r="D41" s="30">
        <v>827</v>
      </c>
      <c r="E41" s="30" t="s">
        <v>170</v>
      </c>
      <c r="F41" s="31">
        <f t="shared" si="4"/>
        <v>44407</v>
      </c>
      <c r="G41" s="38">
        <v>44407</v>
      </c>
      <c r="H41" s="38"/>
      <c r="I41" s="31" t="s">
        <v>155</v>
      </c>
      <c r="K41" s="31" t="s">
        <v>154</v>
      </c>
      <c r="L41" s="31" t="s">
        <v>153</v>
      </c>
      <c r="M41" s="33" t="s">
        <v>145</v>
      </c>
      <c r="N41" s="33" t="s">
        <v>88</v>
      </c>
      <c r="O41" s="34">
        <f>_xlfn.XLOOKUP(M:M,[1]Metadados!A:A,[1]Metadados!B:B,"")</f>
        <v>680885.00549999997</v>
      </c>
      <c r="P41" s="34">
        <f>_xlfn.XLOOKUP(M:M,[1]Metadados!A:A,[1]Metadados!C:C,"")</f>
        <v>7829764.8459999999</v>
      </c>
      <c r="Q41" s="28" t="s">
        <v>152</v>
      </c>
      <c r="R41" s="28" t="str">
        <f t="shared" si="5"/>
        <v>VLI_ITB-QAS02-Tributário-Seca-41-44407</v>
      </c>
      <c r="S41" s="28" t="s">
        <v>151</v>
      </c>
      <c r="T41" s="35" t="s">
        <v>173</v>
      </c>
      <c r="U41" s="35" t="s">
        <v>55</v>
      </c>
      <c r="V41" s="36" t="s">
        <v>42</v>
      </c>
      <c r="W41" s="37" t="s">
        <v>76</v>
      </c>
      <c r="X41" s="37" t="s">
        <v>44</v>
      </c>
      <c r="Y41" s="42" t="s">
        <v>55</v>
      </c>
      <c r="Z41" s="42" t="s">
        <v>56</v>
      </c>
      <c r="AC41" s="36" t="s">
        <v>35</v>
      </c>
      <c r="AD41" s="36" t="s">
        <v>37</v>
      </c>
      <c r="AE41" s="36" t="s">
        <v>37</v>
      </c>
      <c r="AF41" s="15">
        <v>2</v>
      </c>
      <c r="AG41" s="36" t="s">
        <v>37</v>
      </c>
      <c r="AH41" s="36" t="s">
        <v>37</v>
      </c>
      <c r="AI41" s="36" t="s">
        <v>37</v>
      </c>
      <c r="AJ41" s="36" t="s">
        <v>38</v>
      </c>
      <c r="AK41" s="36" t="s">
        <v>37</v>
      </c>
      <c r="AL41" s="33" t="s">
        <v>150</v>
      </c>
      <c r="AM41" s="15">
        <v>22</v>
      </c>
      <c r="AN41" s="33" t="s">
        <v>172</v>
      </c>
      <c r="AO41" s="33" t="s">
        <v>90</v>
      </c>
      <c r="AQ41" s="33" t="s">
        <v>149</v>
      </c>
      <c r="AR41" s="33">
        <v>40</v>
      </c>
    </row>
    <row r="42" spans="1:44" x14ac:dyDescent="0.35">
      <c r="A42" s="29" t="str">
        <f t="shared" si="3"/>
        <v>QAS04-Tributário-Seca-44407-Macroinvertebrados bentônicos</v>
      </c>
      <c r="B42" s="30" t="s">
        <v>169</v>
      </c>
      <c r="C42" s="30" t="s">
        <v>171</v>
      </c>
      <c r="D42" s="30">
        <v>827</v>
      </c>
      <c r="E42" s="30" t="s">
        <v>170</v>
      </c>
      <c r="F42" s="31">
        <f t="shared" si="4"/>
        <v>44407</v>
      </c>
      <c r="G42" s="38">
        <v>44407</v>
      </c>
      <c r="H42" s="38"/>
      <c r="I42" s="31" t="s">
        <v>155</v>
      </c>
      <c r="K42" s="31" t="s">
        <v>154</v>
      </c>
      <c r="L42" s="31" t="s">
        <v>153</v>
      </c>
      <c r="M42" s="33" t="s">
        <v>147</v>
      </c>
      <c r="N42" s="33" t="s">
        <v>89</v>
      </c>
      <c r="O42" s="34">
        <f>_xlfn.XLOOKUP(M:M,[1]Metadados!A:A,[1]Metadados!B:B,"")</f>
        <v>677979.08239999996</v>
      </c>
      <c r="P42" s="34">
        <f>_xlfn.XLOOKUP(M:M,[1]Metadados!A:A,[1]Metadados!C:C,"")</f>
        <v>7829749.7110000001</v>
      </c>
      <c r="Q42" s="28" t="s">
        <v>152</v>
      </c>
      <c r="R42" s="28" t="str">
        <f t="shared" si="5"/>
        <v>VLI_ITB-QAS04-Tributário-Seca-42-44407</v>
      </c>
      <c r="S42" s="28" t="s">
        <v>151</v>
      </c>
      <c r="T42" s="35" t="s">
        <v>176</v>
      </c>
      <c r="U42" s="35" t="s">
        <v>55</v>
      </c>
      <c r="V42" s="36" t="s">
        <v>42</v>
      </c>
      <c r="W42" s="37" t="s">
        <v>76</v>
      </c>
      <c r="X42" s="37" t="s">
        <v>44</v>
      </c>
      <c r="Y42" s="42" t="s">
        <v>55</v>
      </c>
      <c r="Z42" s="42" t="s">
        <v>56</v>
      </c>
      <c r="AC42" s="36" t="s">
        <v>35</v>
      </c>
      <c r="AD42" s="36" t="s">
        <v>37</v>
      </c>
      <c r="AE42" s="36" t="s">
        <v>37</v>
      </c>
      <c r="AF42" s="15">
        <v>4</v>
      </c>
      <c r="AG42" s="36" t="s">
        <v>37</v>
      </c>
      <c r="AH42" s="36" t="s">
        <v>37</v>
      </c>
      <c r="AI42" s="36" t="s">
        <v>37</v>
      </c>
      <c r="AJ42" s="36" t="s">
        <v>38</v>
      </c>
      <c r="AK42" s="36" t="s">
        <v>37</v>
      </c>
      <c r="AL42" s="33" t="s">
        <v>150</v>
      </c>
      <c r="AM42" s="15">
        <v>44</v>
      </c>
      <c r="AN42" s="33" t="s">
        <v>172</v>
      </c>
      <c r="AO42" s="33" t="s">
        <v>90</v>
      </c>
      <c r="AQ42" s="33" t="s">
        <v>149</v>
      </c>
      <c r="AR42" s="33">
        <v>41</v>
      </c>
    </row>
    <row r="43" spans="1:44" x14ac:dyDescent="0.35">
      <c r="A43" s="29" t="str">
        <f t="shared" si="3"/>
        <v>QAS03-Tributário-Seca-44407-Macroinvertebrados bentônicos</v>
      </c>
      <c r="B43" s="30" t="s">
        <v>169</v>
      </c>
      <c r="C43" s="30" t="s">
        <v>171</v>
      </c>
      <c r="D43" s="30">
        <v>827</v>
      </c>
      <c r="E43" s="30" t="s">
        <v>170</v>
      </c>
      <c r="F43" s="31">
        <f t="shared" si="4"/>
        <v>44407</v>
      </c>
      <c r="G43" s="38">
        <v>44407</v>
      </c>
      <c r="H43" s="38"/>
      <c r="I43" s="31" t="s">
        <v>155</v>
      </c>
      <c r="K43" s="31" t="s">
        <v>154</v>
      </c>
      <c r="L43" s="31" t="s">
        <v>153</v>
      </c>
      <c r="M43" s="33" t="s">
        <v>146</v>
      </c>
      <c r="N43" s="33" t="s">
        <v>89</v>
      </c>
      <c r="O43" s="34">
        <f>_xlfn.XLOOKUP(M:M,[1]Metadados!A:A,[1]Metadados!B:B,"")</f>
        <v>679170.62730000005</v>
      </c>
      <c r="P43" s="34">
        <f>_xlfn.XLOOKUP(M:M,[1]Metadados!A:A,[1]Metadados!C:C,"")</f>
        <v>7827224.8150000004</v>
      </c>
      <c r="Q43" s="28" t="s">
        <v>152</v>
      </c>
      <c r="R43" s="28" t="str">
        <f t="shared" si="5"/>
        <v>VLI_ITB-QAS03-Tributário-Seca-43-44407</v>
      </c>
      <c r="S43" s="28" t="s">
        <v>151</v>
      </c>
      <c r="T43" s="39" t="s">
        <v>112</v>
      </c>
      <c r="U43" s="35" t="s">
        <v>55</v>
      </c>
      <c r="V43" s="36" t="s">
        <v>42</v>
      </c>
      <c r="W43" s="37" t="s">
        <v>76</v>
      </c>
      <c r="X43" s="37" t="s">
        <v>44</v>
      </c>
      <c r="Y43" s="42" t="s">
        <v>55</v>
      </c>
      <c r="Z43" s="42" t="s">
        <v>56</v>
      </c>
      <c r="AC43" s="36" t="s">
        <v>35</v>
      </c>
      <c r="AD43" s="36" t="s">
        <v>37</v>
      </c>
      <c r="AE43" s="36" t="s">
        <v>37</v>
      </c>
      <c r="AF43" s="15">
        <v>9</v>
      </c>
      <c r="AG43" s="36" t="s">
        <v>37</v>
      </c>
      <c r="AH43" s="36" t="s">
        <v>37</v>
      </c>
      <c r="AI43" s="36" t="s">
        <v>37</v>
      </c>
      <c r="AJ43" s="36" t="s">
        <v>38</v>
      </c>
      <c r="AK43" s="36" t="s">
        <v>37</v>
      </c>
      <c r="AL43" s="33" t="s">
        <v>150</v>
      </c>
      <c r="AM43" s="15">
        <v>100</v>
      </c>
      <c r="AN43" s="33" t="s">
        <v>172</v>
      </c>
      <c r="AO43" s="33" t="s">
        <v>90</v>
      </c>
      <c r="AQ43" s="33" t="s">
        <v>149</v>
      </c>
      <c r="AR43" s="33">
        <v>42</v>
      </c>
    </row>
    <row r="44" spans="1:44" x14ac:dyDescent="0.35">
      <c r="A44" s="29" t="str">
        <f t="shared" si="3"/>
        <v>QAS03-Tributário-Seca-44407-Macroinvertebrados bentônicos</v>
      </c>
      <c r="B44" s="30" t="s">
        <v>169</v>
      </c>
      <c r="C44" s="30" t="s">
        <v>171</v>
      </c>
      <c r="D44" s="30">
        <v>827</v>
      </c>
      <c r="E44" s="30" t="s">
        <v>170</v>
      </c>
      <c r="F44" s="31">
        <f t="shared" si="4"/>
        <v>44407</v>
      </c>
      <c r="G44" s="38">
        <v>44407</v>
      </c>
      <c r="H44" s="38"/>
      <c r="I44" s="31" t="s">
        <v>155</v>
      </c>
      <c r="K44" s="31" t="s">
        <v>154</v>
      </c>
      <c r="L44" s="31" t="s">
        <v>153</v>
      </c>
      <c r="M44" s="33" t="s">
        <v>146</v>
      </c>
      <c r="N44" s="33" t="s">
        <v>89</v>
      </c>
      <c r="O44" s="34">
        <f>_xlfn.XLOOKUP(M:M,[1]Metadados!A:A,[1]Metadados!B:B,"")</f>
        <v>679170.62730000005</v>
      </c>
      <c r="P44" s="34">
        <f>_xlfn.XLOOKUP(M:M,[1]Metadados!A:A,[1]Metadados!C:C,"")</f>
        <v>7827224.8150000004</v>
      </c>
      <c r="Q44" s="28" t="s">
        <v>152</v>
      </c>
      <c r="R44" s="28" t="str">
        <f t="shared" si="5"/>
        <v>VLI_ITB-QAS03-Tributário-Seca-44-44407</v>
      </c>
      <c r="S44" s="28" t="s">
        <v>151</v>
      </c>
      <c r="T44" s="39" t="s">
        <v>49</v>
      </c>
      <c r="U44" s="35" t="s">
        <v>55</v>
      </c>
      <c r="V44" s="36" t="s">
        <v>42</v>
      </c>
      <c r="W44" s="37" t="s">
        <v>76</v>
      </c>
      <c r="X44" s="37" t="s">
        <v>44</v>
      </c>
      <c r="Y44" s="42" t="s">
        <v>55</v>
      </c>
      <c r="Z44" s="42" t="s">
        <v>57</v>
      </c>
      <c r="AC44" s="36" t="s">
        <v>35</v>
      </c>
      <c r="AD44" s="36" t="s">
        <v>37</v>
      </c>
      <c r="AE44" s="36" t="s">
        <v>37</v>
      </c>
      <c r="AF44" s="15">
        <v>1</v>
      </c>
      <c r="AG44" s="36" t="s">
        <v>37</v>
      </c>
      <c r="AH44" s="36" t="s">
        <v>37</v>
      </c>
      <c r="AI44" s="36" t="s">
        <v>37</v>
      </c>
      <c r="AJ44" s="36" t="s">
        <v>38</v>
      </c>
      <c r="AK44" s="36" t="s">
        <v>37</v>
      </c>
      <c r="AL44" s="33" t="s">
        <v>150</v>
      </c>
      <c r="AM44" s="15">
        <v>11</v>
      </c>
      <c r="AN44" s="33" t="s">
        <v>172</v>
      </c>
      <c r="AO44" s="33" t="s">
        <v>90</v>
      </c>
      <c r="AQ44" s="33" t="s">
        <v>149</v>
      </c>
      <c r="AR44" s="33">
        <v>43</v>
      </c>
    </row>
    <row r="45" spans="1:44" x14ac:dyDescent="0.35">
      <c r="A45" s="29" t="str">
        <f t="shared" si="3"/>
        <v>QAS02-Tributário-Seca-44407-Macroinvertebrados bentônicos</v>
      </c>
      <c r="B45" s="30" t="s">
        <v>169</v>
      </c>
      <c r="C45" s="30" t="s">
        <v>171</v>
      </c>
      <c r="D45" s="30">
        <v>827</v>
      </c>
      <c r="E45" s="30" t="s">
        <v>170</v>
      </c>
      <c r="F45" s="31">
        <f t="shared" si="4"/>
        <v>44407</v>
      </c>
      <c r="G45" s="38">
        <v>44407</v>
      </c>
      <c r="H45" s="38"/>
      <c r="I45" s="31" t="s">
        <v>155</v>
      </c>
      <c r="K45" s="31" t="s">
        <v>154</v>
      </c>
      <c r="L45" s="31" t="s">
        <v>153</v>
      </c>
      <c r="M45" s="33" t="s">
        <v>145</v>
      </c>
      <c r="N45" s="33" t="s">
        <v>88</v>
      </c>
      <c r="O45" s="34">
        <f>_xlfn.XLOOKUP(M:M,[1]Metadados!A:A,[1]Metadados!B:B,"")</f>
        <v>680885.00549999997</v>
      </c>
      <c r="P45" s="34">
        <f>_xlfn.XLOOKUP(M:M,[1]Metadados!A:A,[1]Metadados!C:C,"")</f>
        <v>7829764.8459999999</v>
      </c>
      <c r="Q45" s="28" t="s">
        <v>152</v>
      </c>
      <c r="R45" s="28" t="str">
        <f t="shared" si="5"/>
        <v>VLI_ITB-QAS02-Tributário-Seca-45-44407</v>
      </c>
      <c r="S45" s="28" t="s">
        <v>151</v>
      </c>
      <c r="T45" s="39" t="s">
        <v>113</v>
      </c>
      <c r="U45" s="35" t="s">
        <v>55</v>
      </c>
      <c r="V45" s="36" t="s">
        <v>42</v>
      </c>
      <c r="W45" s="37" t="s">
        <v>76</v>
      </c>
      <c r="X45" s="37" t="s">
        <v>44</v>
      </c>
      <c r="Y45" s="42" t="s">
        <v>55</v>
      </c>
      <c r="Z45" s="14" t="s">
        <v>58</v>
      </c>
      <c r="AC45" s="36" t="s">
        <v>35</v>
      </c>
      <c r="AD45" s="36" t="s">
        <v>37</v>
      </c>
      <c r="AE45" s="36" t="s">
        <v>37</v>
      </c>
      <c r="AF45" s="15">
        <v>1</v>
      </c>
      <c r="AG45" s="36" t="s">
        <v>37</v>
      </c>
      <c r="AH45" s="36" t="s">
        <v>37</v>
      </c>
      <c r="AI45" s="36" t="s">
        <v>37</v>
      </c>
      <c r="AJ45" s="36" t="s">
        <v>38</v>
      </c>
      <c r="AK45" s="36" t="s">
        <v>37</v>
      </c>
      <c r="AL45" s="33" t="s">
        <v>150</v>
      </c>
      <c r="AM45" s="15">
        <v>11</v>
      </c>
      <c r="AN45" s="33" t="s">
        <v>172</v>
      </c>
      <c r="AO45" s="33" t="s">
        <v>90</v>
      </c>
      <c r="AQ45" s="33" t="s">
        <v>149</v>
      </c>
      <c r="AR45" s="33">
        <v>44</v>
      </c>
    </row>
    <row r="46" spans="1:44" x14ac:dyDescent="0.35">
      <c r="A46" s="29" t="str">
        <f t="shared" si="3"/>
        <v>QAS03-Tributário-Seca-44407-Macroinvertebrados bentônicos</v>
      </c>
      <c r="B46" s="30" t="s">
        <v>169</v>
      </c>
      <c r="C46" s="30" t="s">
        <v>171</v>
      </c>
      <c r="D46" s="30">
        <v>827</v>
      </c>
      <c r="E46" s="30" t="s">
        <v>170</v>
      </c>
      <c r="F46" s="31">
        <f t="shared" si="4"/>
        <v>44407</v>
      </c>
      <c r="G46" s="38">
        <v>44407</v>
      </c>
      <c r="H46" s="38"/>
      <c r="I46" s="31" t="s">
        <v>155</v>
      </c>
      <c r="K46" s="31" t="s">
        <v>154</v>
      </c>
      <c r="L46" s="31" t="s">
        <v>153</v>
      </c>
      <c r="M46" s="33" t="s">
        <v>146</v>
      </c>
      <c r="N46" s="33" t="s">
        <v>89</v>
      </c>
      <c r="O46" s="34">
        <f>_xlfn.XLOOKUP(M:M,[1]Metadados!A:A,[1]Metadados!B:B,"")</f>
        <v>679170.62730000005</v>
      </c>
      <c r="P46" s="34">
        <f>_xlfn.XLOOKUP(M:M,[1]Metadados!A:A,[1]Metadados!C:C,"")</f>
        <v>7827224.8150000004</v>
      </c>
      <c r="Q46" s="28" t="s">
        <v>152</v>
      </c>
      <c r="R46" s="28" t="str">
        <f t="shared" si="5"/>
        <v>VLI_ITB-QAS03-Tributário-Seca-46-44407</v>
      </c>
      <c r="S46" s="28" t="s">
        <v>151</v>
      </c>
      <c r="T46" s="39" t="s">
        <v>114</v>
      </c>
      <c r="U46" s="35" t="s">
        <v>55</v>
      </c>
      <c r="V46" s="36" t="s">
        <v>42</v>
      </c>
      <c r="W46" s="37" t="s">
        <v>76</v>
      </c>
      <c r="X46" s="37" t="s">
        <v>44</v>
      </c>
      <c r="Y46" s="42" t="s">
        <v>55</v>
      </c>
      <c r="Z46" s="10" t="s">
        <v>59</v>
      </c>
      <c r="AC46" s="36" t="s">
        <v>35</v>
      </c>
      <c r="AD46" s="36" t="s">
        <v>37</v>
      </c>
      <c r="AE46" s="36" t="s">
        <v>37</v>
      </c>
      <c r="AF46" s="15">
        <v>3</v>
      </c>
      <c r="AG46" s="36" t="s">
        <v>37</v>
      </c>
      <c r="AH46" s="36" t="s">
        <v>37</v>
      </c>
      <c r="AI46" s="36" t="s">
        <v>37</v>
      </c>
      <c r="AJ46" s="36" t="s">
        <v>38</v>
      </c>
      <c r="AK46" s="36" t="s">
        <v>37</v>
      </c>
      <c r="AL46" s="33" t="s">
        <v>150</v>
      </c>
      <c r="AM46" s="15">
        <v>33</v>
      </c>
      <c r="AN46" s="33" t="s">
        <v>172</v>
      </c>
      <c r="AO46" s="33" t="s">
        <v>90</v>
      </c>
      <c r="AQ46" s="33" t="s">
        <v>149</v>
      </c>
      <c r="AR46" s="33">
        <v>45</v>
      </c>
    </row>
    <row r="47" spans="1:44" x14ac:dyDescent="0.35">
      <c r="A47" s="29" t="str">
        <f t="shared" si="3"/>
        <v>QAS01-Tributário-Seca-44407-Macroinvertebrados bentônicos</v>
      </c>
      <c r="B47" s="30" t="s">
        <v>169</v>
      </c>
      <c r="C47" s="30" t="s">
        <v>171</v>
      </c>
      <c r="D47" s="30">
        <v>827</v>
      </c>
      <c r="E47" s="30" t="s">
        <v>170</v>
      </c>
      <c r="F47" s="31">
        <f t="shared" si="4"/>
        <v>44407</v>
      </c>
      <c r="G47" s="38">
        <v>44407</v>
      </c>
      <c r="H47" s="38"/>
      <c r="I47" s="31" t="s">
        <v>155</v>
      </c>
      <c r="K47" s="31" t="s">
        <v>154</v>
      </c>
      <c r="L47" s="31" t="s">
        <v>153</v>
      </c>
      <c r="M47" s="33" t="s">
        <v>144</v>
      </c>
      <c r="N47" s="33" t="s">
        <v>88</v>
      </c>
      <c r="O47" s="34">
        <f>_xlfn.XLOOKUP(M:M,[1]Metadados!A:A,[1]Metadados!B:B,"")</f>
        <v>680976.83219999995</v>
      </c>
      <c r="P47" s="34">
        <f>_xlfn.XLOOKUP(M:M,[1]Metadados!A:A,[1]Metadados!C:C,"")</f>
        <v>7829509.2939999998</v>
      </c>
      <c r="Q47" s="28" t="s">
        <v>152</v>
      </c>
      <c r="R47" s="28" t="str">
        <f t="shared" si="5"/>
        <v>VLI_ITB-QAS01-Tributário-Seca-47-44407</v>
      </c>
      <c r="S47" s="28" t="s">
        <v>151</v>
      </c>
      <c r="T47" s="39" t="s">
        <v>115</v>
      </c>
      <c r="U47" s="35" t="s">
        <v>60</v>
      </c>
      <c r="V47" s="36" t="s">
        <v>42</v>
      </c>
      <c r="W47" s="37" t="s">
        <v>76</v>
      </c>
      <c r="X47" s="37" t="s">
        <v>44</v>
      </c>
      <c r="Y47" s="42" t="s">
        <v>60</v>
      </c>
      <c r="Z47" s="10" t="s">
        <v>61</v>
      </c>
      <c r="AC47" s="36" t="s">
        <v>35</v>
      </c>
      <c r="AD47" s="36" t="s">
        <v>37</v>
      </c>
      <c r="AE47" s="36" t="s">
        <v>37</v>
      </c>
      <c r="AF47" s="15">
        <v>1</v>
      </c>
      <c r="AG47" s="36" t="s">
        <v>37</v>
      </c>
      <c r="AH47" s="36" t="s">
        <v>37</v>
      </c>
      <c r="AI47" s="36" t="s">
        <v>37</v>
      </c>
      <c r="AJ47" s="36" t="s">
        <v>38</v>
      </c>
      <c r="AK47" s="36" t="s">
        <v>37</v>
      </c>
      <c r="AL47" s="33" t="s">
        <v>150</v>
      </c>
      <c r="AM47" s="15">
        <v>11</v>
      </c>
      <c r="AN47" s="33" t="s">
        <v>172</v>
      </c>
      <c r="AO47" s="33" t="s">
        <v>90</v>
      </c>
      <c r="AQ47" s="33" t="s">
        <v>149</v>
      </c>
      <c r="AR47" s="33">
        <v>46</v>
      </c>
    </row>
    <row r="48" spans="1:44" x14ac:dyDescent="0.35">
      <c r="A48" s="29" t="str">
        <f t="shared" si="3"/>
        <v>QAS05-Tributário-Seca-44407-Macroinvertebrados bentônicos</v>
      </c>
      <c r="B48" s="30" t="s">
        <v>169</v>
      </c>
      <c r="C48" s="30" t="s">
        <v>171</v>
      </c>
      <c r="D48" s="30">
        <v>827</v>
      </c>
      <c r="E48" s="30" t="s">
        <v>170</v>
      </c>
      <c r="F48" s="31">
        <f t="shared" si="4"/>
        <v>44407</v>
      </c>
      <c r="G48" s="38">
        <v>44407</v>
      </c>
      <c r="H48" s="38"/>
      <c r="I48" s="31" t="s">
        <v>155</v>
      </c>
      <c r="K48" s="31" t="s">
        <v>154</v>
      </c>
      <c r="L48" s="31" t="s">
        <v>153</v>
      </c>
      <c r="M48" s="33" t="s">
        <v>148</v>
      </c>
      <c r="N48" s="33" t="s">
        <v>89</v>
      </c>
      <c r="O48" s="34">
        <f>_xlfn.XLOOKUP(M:M,[1]Metadados!A:A,[1]Metadados!B:B,"")</f>
        <v>681267.7746</v>
      </c>
      <c r="P48" s="34">
        <f>_xlfn.XLOOKUP(M:M,[1]Metadados!A:A,[1]Metadados!C:C,"")</f>
        <v>7830270.2189999996</v>
      </c>
      <c r="Q48" s="28" t="s">
        <v>152</v>
      </c>
      <c r="R48" s="28" t="str">
        <f t="shared" si="5"/>
        <v>VLI_ITB-QAS05-Tributário-Seca-48-44407</v>
      </c>
      <c r="S48" s="28" t="s">
        <v>151</v>
      </c>
      <c r="T48" s="39" t="s">
        <v>50</v>
      </c>
      <c r="U48" s="35" t="s">
        <v>62</v>
      </c>
      <c r="V48" s="36" t="s">
        <v>42</v>
      </c>
      <c r="W48" s="37" t="s">
        <v>76</v>
      </c>
      <c r="X48" s="37" t="s">
        <v>44</v>
      </c>
      <c r="Y48" s="42" t="s">
        <v>62</v>
      </c>
      <c r="Z48" s="10" t="s">
        <v>63</v>
      </c>
      <c r="AC48" s="36" t="s">
        <v>35</v>
      </c>
      <c r="AD48" s="36" t="s">
        <v>37</v>
      </c>
      <c r="AE48" s="36" t="s">
        <v>37</v>
      </c>
      <c r="AF48" s="15">
        <v>1</v>
      </c>
      <c r="AG48" s="36" t="s">
        <v>37</v>
      </c>
      <c r="AH48" s="36" t="s">
        <v>37</v>
      </c>
      <c r="AI48" s="36" t="s">
        <v>37</v>
      </c>
      <c r="AJ48" s="36" t="s">
        <v>38</v>
      </c>
      <c r="AK48" s="36" t="s">
        <v>37</v>
      </c>
      <c r="AL48" s="33" t="s">
        <v>150</v>
      </c>
      <c r="AM48" s="15">
        <v>11</v>
      </c>
      <c r="AN48" s="33" t="s">
        <v>172</v>
      </c>
      <c r="AO48" s="33" t="s">
        <v>90</v>
      </c>
      <c r="AQ48" s="33" t="s">
        <v>149</v>
      </c>
      <c r="AR48" s="33">
        <v>47</v>
      </c>
    </row>
    <row r="49" spans="1:44" x14ac:dyDescent="0.35">
      <c r="A49" s="29" t="str">
        <f t="shared" si="3"/>
        <v>QAS03-Tributário-Seca-44407-Macroinvertebrados bentônicos</v>
      </c>
      <c r="B49" s="30" t="s">
        <v>169</v>
      </c>
      <c r="C49" s="30" t="s">
        <v>171</v>
      </c>
      <c r="D49" s="30">
        <v>827</v>
      </c>
      <c r="E49" s="30" t="s">
        <v>170</v>
      </c>
      <c r="F49" s="31">
        <f t="shared" si="4"/>
        <v>44407</v>
      </c>
      <c r="G49" s="38">
        <v>44407</v>
      </c>
      <c r="H49" s="38"/>
      <c r="I49" s="31" t="s">
        <v>155</v>
      </c>
      <c r="K49" s="31" t="s">
        <v>154</v>
      </c>
      <c r="L49" s="31" t="s">
        <v>153</v>
      </c>
      <c r="M49" s="33" t="s">
        <v>146</v>
      </c>
      <c r="N49" s="33" t="s">
        <v>89</v>
      </c>
      <c r="O49" s="34">
        <f>_xlfn.XLOOKUP(M:M,[1]Metadados!A:A,[1]Metadados!B:B,"")</f>
        <v>679170.62730000005</v>
      </c>
      <c r="P49" s="34">
        <f>_xlfn.XLOOKUP(M:M,[1]Metadados!A:A,[1]Metadados!C:C,"")</f>
        <v>7827224.8150000004</v>
      </c>
      <c r="Q49" s="28" t="s">
        <v>152</v>
      </c>
      <c r="R49" s="28" t="str">
        <f t="shared" si="5"/>
        <v>VLI_ITB-QAS03-Tributário-Seca-49-44407</v>
      </c>
      <c r="S49" s="28" t="s">
        <v>151</v>
      </c>
      <c r="T49" s="39" t="s">
        <v>116</v>
      </c>
      <c r="U49" s="35" t="s">
        <v>64</v>
      </c>
      <c r="V49" s="36" t="s">
        <v>42</v>
      </c>
      <c r="W49" s="37" t="s">
        <v>76</v>
      </c>
      <c r="X49" s="37" t="s">
        <v>44</v>
      </c>
      <c r="Y49" s="14" t="s">
        <v>64</v>
      </c>
      <c r="Z49" s="10" t="s">
        <v>65</v>
      </c>
      <c r="AC49" s="36" t="s">
        <v>35</v>
      </c>
      <c r="AD49" s="36" t="s">
        <v>37</v>
      </c>
      <c r="AE49" s="36" t="s">
        <v>37</v>
      </c>
      <c r="AF49" s="15">
        <v>1</v>
      </c>
      <c r="AG49" s="36" t="s">
        <v>37</v>
      </c>
      <c r="AH49" s="36" t="s">
        <v>37</v>
      </c>
      <c r="AI49" s="36" t="s">
        <v>37</v>
      </c>
      <c r="AJ49" s="36" t="s">
        <v>38</v>
      </c>
      <c r="AK49" s="36" t="s">
        <v>37</v>
      </c>
      <c r="AL49" s="33" t="s">
        <v>150</v>
      </c>
      <c r="AM49" s="15">
        <v>11</v>
      </c>
      <c r="AN49" s="33" t="s">
        <v>172</v>
      </c>
      <c r="AO49" s="33" t="s">
        <v>90</v>
      </c>
      <c r="AQ49" s="33" t="s">
        <v>149</v>
      </c>
      <c r="AR49" s="33">
        <v>48</v>
      </c>
    </row>
    <row r="50" spans="1:44" x14ac:dyDescent="0.35">
      <c r="A50" s="29" t="str">
        <f t="shared" si="3"/>
        <v>QAS03-Tributário-Seca-44407-Macroinvertebrados bentônicos</v>
      </c>
      <c r="B50" s="30" t="s">
        <v>169</v>
      </c>
      <c r="C50" s="30" t="s">
        <v>171</v>
      </c>
      <c r="D50" s="30">
        <v>827</v>
      </c>
      <c r="E50" s="30" t="s">
        <v>170</v>
      </c>
      <c r="F50" s="31">
        <f t="shared" si="4"/>
        <v>44407</v>
      </c>
      <c r="G50" s="38">
        <v>44407</v>
      </c>
      <c r="H50" s="38"/>
      <c r="I50" s="31" t="s">
        <v>155</v>
      </c>
      <c r="K50" s="31" t="s">
        <v>154</v>
      </c>
      <c r="L50" s="31" t="s">
        <v>153</v>
      </c>
      <c r="M50" s="33" t="s">
        <v>146</v>
      </c>
      <c r="N50" s="33" t="s">
        <v>89</v>
      </c>
      <c r="O50" s="34">
        <f>_xlfn.XLOOKUP(M:M,[1]Metadados!A:A,[1]Metadados!B:B,"")</f>
        <v>679170.62730000005</v>
      </c>
      <c r="P50" s="34">
        <f>_xlfn.XLOOKUP(M:M,[1]Metadados!A:A,[1]Metadados!C:C,"")</f>
        <v>7827224.8150000004</v>
      </c>
      <c r="Q50" s="28" t="s">
        <v>152</v>
      </c>
      <c r="R50" s="28" t="str">
        <f t="shared" si="5"/>
        <v>VLI_ITB-QAS03-Tributário-Seca-50-44407</v>
      </c>
      <c r="S50" s="28" t="s">
        <v>151</v>
      </c>
      <c r="T50" s="35" t="s">
        <v>174</v>
      </c>
      <c r="U50" s="14" t="s">
        <v>64</v>
      </c>
      <c r="V50" s="36" t="s">
        <v>42</v>
      </c>
      <c r="W50" s="37" t="s">
        <v>76</v>
      </c>
      <c r="X50" s="37" t="s">
        <v>44</v>
      </c>
      <c r="Y50" s="14" t="s">
        <v>64</v>
      </c>
      <c r="Z50" s="12" t="s">
        <v>66</v>
      </c>
      <c r="AC50" s="36" t="s">
        <v>35</v>
      </c>
      <c r="AD50" s="36" t="s">
        <v>37</v>
      </c>
      <c r="AE50" s="36" t="s">
        <v>37</v>
      </c>
      <c r="AF50" s="15">
        <v>2</v>
      </c>
      <c r="AG50" s="36" t="s">
        <v>37</v>
      </c>
      <c r="AH50" s="36" t="s">
        <v>37</v>
      </c>
      <c r="AI50" s="36" t="s">
        <v>37</v>
      </c>
      <c r="AJ50" s="36" t="s">
        <v>38</v>
      </c>
      <c r="AK50" s="36" t="s">
        <v>37</v>
      </c>
      <c r="AL50" s="33" t="s">
        <v>150</v>
      </c>
      <c r="AM50" s="15">
        <v>22</v>
      </c>
      <c r="AN50" s="33" t="s">
        <v>172</v>
      </c>
      <c r="AO50" s="33" t="s">
        <v>90</v>
      </c>
      <c r="AQ50" s="33" t="s">
        <v>149</v>
      </c>
      <c r="AR50" s="33">
        <v>49</v>
      </c>
    </row>
    <row r="51" spans="1:44" x14ac:dyDescent="0.35">
      <c r="A51" s="29" t="str">
        <f t="shared" si="3"/>
        <v>QAS03-Tributário-Seca-44407-Macroinvertebrados bentônicos</v>
      </c>
      <c r="B51" s="30" t="s">
        <v>169</v>
      </c>
      <c r="C51" s="30" t="s">
        <v>171</v>
      </c>
      <c r="D51" s="30">
        <v>827</v>
      </c>
      <c r="E51" s="30" t="s">
        <v>170</v>
      </c>
      <c r="F51" s="31">
        <f t="shared" si="4"/>
        <v>44407</v>
      </c>
      <c r="G51" s="38">
        <v>44407</v>
      </c>
      <c r="H51" s="38"/>
      <c r="I51" s="31" t="s">
        <v>155</v>
      </c>
      <c r="K51" s="31" t="s">
        <v>154</v>
      </c>
      <c r="L51" s="31" t="s">
        <v>153</v>
      </c>
      <c r="M51" s="33" t="s">
        <v>146</v>
      </c>
      <c r="N51" s="33" t="s">
        <v>89</v>
      </c>
      <c r="O51" s="34">
        <f>_xlfn.XLOOKUP(M:M,[1]Metadados!A:A,[1]Metadados!B:B,"")</f>
        <v>679170.62730000005</v>
      </c>
      <c r="P51" s="34">
        <f>_xlfn.XLOOKUP(M:M,[1]Metadados!A:A,[1]Metadados!C:C,"")</f>
        <v>7827224.8150000004</v>
      </c>
      <c r="Q51" s="28" t="s">
        <v>152</v>
      </c>
      <c r="R51" s="28" t="str">
        <f t="shared" si="5"/>
        <v>VLI_ITB-QAS03-Tributário-Seca-51-44407</v>
      </c>
      <c r="S51" s="28" t="s">
        <v>151</v>
      </c>
      <c r="T51" s="35" t="s">
        <v>175</v>
      </c>
      <c r="U51" s="14" t="s">
        <v>64</v>
      </c>
      <c r="V51" s="36" t="s">
        <v>42</v>
      </c>
      <c r="W51" s="37" t="s">
        <v>76</v>
      </c>
      <c r="X51" s="37" t="s">
        <v>44</v>
      </c>
      <c r="Y51" s="14" t="s">
        <v>64</v>
      </c>
      <c r="Z51" s="12" t="s">
        <v>66</v>
      </c>
      <c r="AC51" s="36" t="s">
        <v>35</v>
      </c>
      <c r="AD51" s="36" t="s">
        <v>37</v>
      </c>
      <c r="AE51" s="36" t="s">
        <v>37</v>
      </c>
      <c r="AF51" s="15">
        <v>1</v>
      </c>
      <c r="AG51" s="36" t="s">
        <v>37</v>
      </c>
      <c r="AH51" s="36" t="s">
        <v>37</v>
      </c>
      <c r="AI51" s="36" t="s">
        <v>37</v>
      </c>
      <c r="AJ51" s="36" t="s">
        <v>38</v>
      </c>
      <c r="AK51" s="36" t="s">
        <v>37</v>
      </c>
      <c r="AL51" s="33" t="s">
        <v>150</v>
      </c>
      <c r="AM51" s="15">
        <v>11</v>
      </c>
      <c r="AN51" s="33" t="s">
        <v>172</v>
      </c>
      <c r="AO51" s="33" t="s">
        <v>90</v>
      </c>
      <c r="AQ51" s="33" t="s">
        <v>149</v>
      </c>
      <c r="AR51" s="33">
        <v>50</v>
      </c>
    </row>
    <row r="52" spans="1:44" x14ac:dyDescent="0.35">
      <c r="A52" s="29" t="str">
        <f t="shared" si="3"/>
        <v>QAS04-Tributário-Seca-44407-Macroinvertebrados bentônicos</v>
      </c>
      <c r="B52" s="30" t="s">
        <v>169</v>
      </c>
      <c r="C52" s="30" t="s">
        <v>171</v>
      </c>
      <c r="D52" s="30">
        <v>827</v>
      </c>
      <c r="E52" s="30" t="s">
        <v>170</v>
      </c>
      <c r="F52" s="31">
        <f t="shared" si="4"/>
        <v>44407</v>
      </c>
      <c r="G52" s="38">
        <v>44407</v>
      </c>
      <c r="H52" s="38"/>
      <c r="I52" s="31" t="s">
        <v>155</v>
      </c>
      <c r="K52" s="31" t="s">
        <v>154</v>
      </c>
      <c r="L52" s="31" t="s">
        <v>153</v>
      </c>
      <c r="M52" s="33" t="s">
        <v>147</v>
      </c>
      <c r="N52" s="33" t="s">
        <v>89</v>
      </c>
      <c r="O52" s="34">
        <f>_xlfn.XLOOKUP(M:M,[1]Metadados!A:A,[1]Metadados!B:B,"")</f>
        <v>677979.08239999996</v>
      </c>
      <c r="P52" s="34">
        <f>_xlfn.XLOOKUP(M:M,[1]Metadados!A:A,[1]Metadados!C:C,"")</f>
        <v>7829749.7110000001</v>
      </c>
      <c r="Q52" s="28" t="s">
        <v>152</v>
      </c>
      <c r="R52" s="28" t="str">
        <f t="shared" si="5"/>
        <v>VLI_ITB-QAS04-Tributário-Seca-52-44407</v>
      </c>
      <c r="S52" s="28" t="s">
        <v>151</v>
      </c>
      <c r="T52" s="35" t="s">
        <v>46</v>
      </c>
      <c r="U52" s="35" t="s">
        <v>72</v>
      </c>
      <c r="V52" s="36" t="s">
        <v>42</v>
      </c>
      <c r="W52" s="37" t="s">
        <v>43</v>
      </c>
      <c r="X52" s="37" t="s">
        <v>72</v>
      </c>
      <c r="Y52" s="14" t="s">
        <v>40</v>
      </c>
      <c r="Z52" s="35" t="s">
        <v>75</v>
      </c>
      <c r="AC52" s="36" t="s">
        <v>74</v>
      </c>
      <c r="AD52" s="36" t="s">
        <v>37</v>
      </c>
      <c r="AE52" s="36" t="s">
        <v>37</v>
      </c>
      <c r="AF52" s="15">
        <v>2</v>
      </c>
      <c r="AG52" s="36" t="s">
        <v>37</v>
      </c>
      <c r="AH52" s="36" t="s">
        <v>37</v>
      </c>
      <c r="AI52" s="36" t="s">
        <v>37</v>
      </c>
      <c r="AJ52" s="36" t="s">
        <v>38</v>
      </c>
      <c r="AK52" s="36" t="s">
        <v>37</v>
      </c>
      <c r="AL52" s="33" t="s">
        <v>150</v>
      </c>
      <c r="AM52" s="15">
        <v>22</v>
      </c>
      <c r="AN52" s="33" t="s">
        <v>172</v>
      </c>
      <c r="AO52" s="33" t="s">
        <v>90</v>
      </c>
      <c r="AQ52" s="33" t="s">
        <v>149</v>
      </c>
      <c r="AR52" s="33">
        <v>51</v>
      </c>
    </row>
    <row r="53" spans="1:44" x14ac:dyDescent="0.35">
      <c r="A53" s="29" t="str">
        <f t="shared" si="3"/>
        <v>QAS02-Tributário-Seca-44407-Macroinvertebrados bentônicos</v>
      </c>
      <c r="B53" s="30" t="s">
        <v>169</v>
      </c>
      <c r="C53" s="30" t="s">
        <v>171</v>
      </c>
      <c r="D53" s="30">
        <v>827</v>
      </c>
      <c r="E53" s="30" t="s">
        <v>170</v>
      </c>
      <c r="F53" s="31">
        <f t="shared" si="4"/>
        <v>44407</v>
      </c>
      <c r="G53" s="38">
        <v>44407</v>
      </c>
      <c r="H53" s="38"/>
      <c r="I53" s="31" t="s">
        <v>155</v>
      </c>
      <c r="K53" s="31" t="s">
        <v>154</v>
      </c>
      <c r="L53" s="31" t="s">
        <v>153</v>
      </c>
      <c r="M53" s="33" t="s">
        <v>145</v>
      </c>
      <c r="N53" s="33" t="s">
        <v>88</v>
      </c>
      <c r="O53" s="34">
        <f>_xlfn.XLOOKUP(M:M,[1]Metadados!A:A,[1]Metadados!B:B,"")</f>
        <v>680885.00549999997</v>
      </c>
      <c r="P53" s="34">
        <f>_xlfn.XLOOKUP(M:M,[1]Metadados!A:A,[1]Metadados!C:C,"")</f>
        <v>7829764.8459999999</v>
      </c>
      <c r="Q53" s="28" t="s">
        <v>152</v>
      </c>
      <c r="R53" s="28" t="str">
        <f t="shared" si="5"/>
        <v>VLI_ITB-QAS02-Tributário-Seca-53-44407</v>
      </c>
      <c r="S53" s="28" t="s">
        <v>151</v>
      </c>
      <c r="T53" s="39" t="s">
        <v>119</v>
      </c>
      <c r="U53" s="14" t="s">
        <v>67</v>
      </c>
      <c r="V53" s="36" t="s">
        <v>42</v>
      </c>
      <c r="W53" s="37" t="s">
        <v>76</v>
      </c>
      <c r="X53" s="37" t="s">
        <v>44</v>
      </c>
      <c r="Y53" s="14" t="s">
        <v>67</v>
      </c>
      <c r="Z53" s="12" t="s">
        <v>68</v>
      </c>
      <c r="AC53" s="36" t="s">
        <v>35</v>
      </c>
      <c r="AD53" s="36" t="s">
        <v>37</v>
      </c>
      <c r="AE53" s="36" t="s">
        <v>37</v>
      </c>
      <c r="AF53" s="15">
        <v>2</v>
      </c>
      <c r="AG53" s="36" t="s">
        <v>37</v>
      </c>
      <c r="AH53" s="36" t="s">
        <v>37</v>
      </c>
      <c r="AI53" s="36" t="s">
        <v>37</v>
      </c>
      <c r="AJ53" s="36" t="s">
        <v>38</v>
      </c>
      <c r="AK53" s="36" t="s">
        <v>37</v>
      </c>
      <c r="AL53" s="33" t="s">
        <v>150</v>
      </c>
      <c r="AM53" s="15">
        <v>22</v>
      </c>
      <c r="AN53" s="33" t="s">
        <v>172</v>
      </c>
      <c r="AO53" s="33" t="s">
        <v>90</v>
      </c>
      <c r="AQ53" s="33" t="s">
        <v>149</v>
      </c>
      <c r="AR53" s="33">
        <v>52</v>
      </c>
    </row>
    <row r="54" spans="1:44" x14ac:dyDescent="0.35">
      <c r="A54" s="29" t="str">
        <f t="shared" si="3"/>
        <v>QAS05-Tributário-Seca-44407-Macroinvertebrados bentônicos</v>
      </c>
      <c r="B54" s="30" t="s">
        <v>169</v>
      </c>
      <c r="C54" s="30" t="s">
        <v>171</v>
      </c>
      <c r="D54" s="30">
        <v>827</v>
      </c>
      <c r="E54" s="30" t="s">
        <v>170</v>
      </c>
      <c r="F54" s="31">
        <f t="shared" si="4"/>
        <v>44407</v>
      </c>
      <c r="G54" s="38">
        <v>44407</v>
      </c>
      <c r="H54" s="38"/>
      <c r="I54" s="31" t="s">
        <v>155</v>
      </c>
      <c r="K54" s="31" t="s">
        <v>154</v>
      </c>
      <c r="L54" s="31" t="s">
        <v>153</v>
      </c>
      <c r="M54" s="33" t="s">
        <v>148</v>
      </c>
      <c r="N54" s="33" t="s">
        <v>89</v>
      </c>
      <c r="O54" s="34">
        <f>_xlfn.XLOOKUP(M:M,[1]Metadados!A:A,[1]Metadados!B:B,"")</f>
        <v>681267.7746</v>
      </c>
      <c r="P54" s="34">
        <f>_xlfn.XLOOKUP(M:M,[1]Metadados!A:A,[1]Metadados!C:C,"")</f>
        <v>7830270.2189999996</v>
      </c>
      <c r="Q54" s="28" t="s">
        <v>152</v>
      </c>
      <c r="R54" s="28" t="str">
        <f t="shared" si="5"/>
        <v>VLI_ITB-QAS05-Tributário-Seca-54-44407</v>
      </c>
      <c r="S54" s="28" t="s">
        <v>151</v>
      </c>
      <c r="T54" s="39" t="s">
        <v>119</v>
      </c>
      <c r="U54" s="14" t="s">
        <v>67</v>
      </c>
      <c r="V54" s="36" t="s">
        <v>42</v>
      </c>
      <c r="W54" s="37" t="s">
        <v>76</v>
      </c>
      <c r="X54" s="37" t="s">
        <v>44</v>
      </c>
      <c r="Y54" s="14" t="s">
        <v>67</v>
      </c>
      <c r="Z54" s="12" t="s">
        <v>68</v>
      </c>
      <c r="AC54" s="36" t="s">
        <v>35</v>
      </c>
      <c r="AD54" s="36" t="s">
        <v>37</v>
      </c>
      <c r="AE54" s="36" t="s">
        <v>37</v>
      </c>
      <c r="AF54" s="15">
        <v>1</v>
      </c>
      <c r="AG54" s="36" t="s">
        <v>37</v>
      </c>
      <c r="AH54" s="36" t="s">
        <v>37</v>
      </c>
      <c r="AI54" s="36" t="s">
        <v>37</v>
      </c>
      <c r="AJ54" s="36" t="s">
        <v>38</v>
      </c>
      <c r="AK54" s="36" t="s">
        <v>37</v>
      </c>
      <c r="AL54" s="33" t="s">
        <v>150</v>
      </c>
      <c r="AM54" s="15">
        <v>11</v>
      </c>
      <c r="AN54" s="33" t="s">
        <v>172</v>
      </c>
      <c r="AO54" s="33" t="s">
        <v>90</v>
      </c>
      <c r="AQ54" s="33" t="s">
        <v>149</v>
      </c>
      <c r="AR54" s="33">
        <v>53</v>
      </c>
    </row>
    <row r="55" spans="1:44" x14ac:dyDescent="0.35">
      <c r="A55" s="29" t="str">
        <f t="shared" si="3"/>
        <v>QAS04-Tributário-Seca-44407-Macroinvertebrados bentônicos</v>
      </c>
      <c r="B55" s="30" t="s">
        <v>169</v>
      </c>
      <c r="C55" s="30" t="s">
        <v>171</v>
      </c>
      <c r="D55" s="30">
        <v>827</v>
      </c>
      <c r="E55" s="30" t="s">
        <v>170</v>
      </c>
      <c r="F55" s="31">
        <f t="shared" si="4"/>
        <v>44407</v>
      </c>
      <c r="G55" s="38">
        <v>44407</v>
      </c>
      <c r="H55" s="38"/>
      <c r="I55" s="31" t="s">
        <v>155</v>
      </c>
      <c r="K55" s="31" t="s">
        <v>154</v>
      </c>
      <c r="L55" s="31" t="s">
        <v>153</v>
      </c>
      <c r="M55" s="33" t="s">
        <v>147</v>
      </c>
      <c r="N55" s="33" t="s">
        <v>89</v>
      </c>
      <c r="O55" s="34">
        <f>_xlfn.XLOOKUP(M:M,[1]Metadados!A:A,[1]Metadados!B:B,"")</f>
        <v>677979.08239999996</v>
      </c>
      <c r="P55" s="34">
        <f>_xlfn.XLOOKUP(M:M,[1]Metadados!A:A,[1]Metadados!C:C,"")</f>
        <v>7829749.7110000001</v>
      </c>
      <c r="Q55" s="28" t="s">
        <v>152</v>
      </c>
      <c r="R55" s="28" t="str">
        <f t="shared" si="5"/>
        <v>VLI_ITB-QAS04-Tributário-Seca-55-44407</v>
      </c>
      <c r="S55" s="28" t="s">
        <v>151</v>
      </c>
      <c r="T55" s="35" t="s">
        <v>177</v>
      </c>
      <c r="U55" s="14" t="s">
        <v>69</v>
      </c>
      <c r="V55" s="36" t="s">
        <v>42</v>
      </c>
      <c r="W55" s="37" t="s">
        <v>76</v>
      </c>
      <c r="X55" s="37" t="s">
        <v>44</v>
      </c>
      <c r="Y55" s="14" t="s">
        <v>69</v>
      </c>
      <c r="Z55" s="10" t="s">
        <v>70</v>
      </c>
      <c r="AC55" s="36" t="s">
        <v>35</v>
      </c>
      <c r="AD55" s="36" t="s">
        <v>37</v>
      </c>
      <c r="AE55" s="36" t="s">
        <v>37</v>
      </c>
      <c r="AF55" s="15">
        <v>34</v>
      </c>
      <c r="AG55" s="36" t="s">
        <v>37</v>
      </c>
      <c r="AH55" s="36" t="s">
        <v>37</v>
      </c>
      <c r="AI55" s="36" t="s">
        <v>37</v>
      </c>
      <c r="AJ55" s="36" t="s">
        <v>38</v>
      </c>
      <c r="AK55" s="36" t="s">
        <v>37</v>
      </c>
      <c r="AL55" s="33" t="s">
        <v>150</v>
      </c>
      <c r="AM55" s="15">
        <v>378</v>
      </c>
      <c r="AN55" s="33" t="s">
        <v>172</v>
      </c>
      <c r="AO55" s="33" t="s">
        <v>90</v>
      </c>
      <c r="AQ55" s="33" t="s">
        <v>149</v>
      </c>
      <c r="AR55" s="33">
        <v>54</v>
      </c>
    </row>
    <row r="56" spans="1:44" x14ac:dyDescent="0.35">
      <c r="A56" s="29" t="str">
        <f t="shared" si="3"/>
        <v>QAS05-Tributário-Seca-44407-Macroinvertebrados bentônicos</v>
      </c>
      <c r="B56" s="30" t="s">
        <v>169</v>
      </c>
      <c r="C56" s="30" t="s">
        <v>171</v>
      </c>
      <c r="D56" s="30">
        <v>827</v>
      </c>
      <c r="E56" s="30" t="s">
        <v>170</v>
      </c>
      <c r="F56" s="31">
        <f t="shared" si="4"/>
        <v>44407</v>
      </c>
      <c r="G56" s="38">
        <v>44407</v>
      </c>
      <c r="H56" s="38"/>
      <c r="I56" s="31" t="s">
        <v>155</v>
      </c>
      <c r="K56" s="31" t="s">
        <v>154</v>
      </c>
      <c r="L56" s="31" t="s">
        <v>153</v>
      </c>
      <c r="M56" s="33" t="s">
        <v>148</v>
      </c>
      <c r="N56" s="33" t="s">
        <v>89</v>
      </c>
      <c r="O56" s="34">
        <f>_xlfn.XLOOKUP(M:M,[1]Metadados!A:A,[1]Metadados!B:B,"")</f>
        <v>681267.7746</v>
      </c>
      <c r="P56" s="34">
        <f>_xlfn.XLOOKUP(M:M,[1]Metadados!A:A,[1]Metadados!C:C,"")</f>
        <v>7830270.2189999996</v>
      </c>
      <c r="Q56" s="28" t="s">
        <v>152</v>
      </c>
      <c r="R56" s="28" t="str">
        <f t="shared" si="5"/>
        <v>VLI_ITB-QAS05-Tributário-Seca-56-44407</v>
      </c>
      <c r="S56" s="28" t="s">
        <v>151</v>
      </c>
      <c r="T56" s="39" t="s">
        <v>121</v>
      </c>
      <c r="U56" s="14" t="s">
        <v>69</v>
      </c>
      <c r="V56" s="36" t="s">
        <v>42</v>
      </c>
      <c r="W56" s="37" t="s">
        <v>76</v>
      </c>
      <c r="X56" s="37" t="s">
        <v>44</v>
      </c>
      <c r="Y56" s="10" t="s">
        <v>69</v>
      </c>
      <c r="Z56" s="10" t="s">
        <v>71</v>
      </c>
      <c r="AC56" s="36" t="s">
        <v>35</v>
      </c>
      <c r="AD56" s="36" t="s">
        <v>37</v>
      </c>
      <c r="AE56" s="36" t="s">
        <v>37</v>
      </c>
      <c r="AF56" s="15">
        <v>4</v>
      </c>
      <c r="AG56" s="36" t="s">
        <v>37</v>
      </c>
      <c r="AH56" s="36" t="s">
        <v>37</v>
      </c>
      <c r="AI56" s="36" t="s">
        <v>37</v>
      </c>
      <c r="AJ56" s="36" t="s">
        <v>38</v>
      </c>
      <c r="AK56" s="36" t="s">
        <v>37</v>
      </c>
      <c r="AL56" s="33" t="s">
        <v>150</v>
      </c>
      <c r="AM56" s="15">
        <v>44</v>
      </c>
      <c r="AN56" s="33" t="s">
        <v>172</v>
      </c>
      <c r="AO56" s="33" t="s">
        <v>90</v>
      </c>
      <c r="AQ56" s="33" t="s">
        <v>149</v>
      </c>
      <c r="AR56" s="33">
        <v>55</v>
      </c>
    </row>
    <row r="57" spans="1:44" x14ac:dyDescent="0.35">
      <c r="A57" s="29" t="str">
        <f t="shared" si="3"/>
        <v>QAS02-Tributário-Chuva-44546-Macroinvertebrados bentônicos</v>
      </c>
      <c r="B57" s="30" t="s">
        <v>169</v>
      </c>
      <c r="C57" s="30" t="s">
        <v>171</v>
      </c>
      <c r="D57" s="30">
        <v>827</v>
      </c>
      <c r="E57" s="30" t="s">
        <v>170</v>
      </c>
      <c r="F57" s="31">
        <f t="shared" si="4"/>
        <v>44546</v>
      </c>
      <c r="G57" s="38">
        <v>44546</v>
      </c>
      <c r="H57" s="38"/>
      <c r="I57" s="31" t="s">
        <v>155</v>
      </c>
      <c r="K57" s="31" t="s">
        <v>154</v>
      </c>
      <c r="L57" s="31" t="s">
        <v>153</v>
      </c>
      <c r="M57" s="33" t="s">
        <v>145</v>
      </c>
      <c r="N57" s="33" t="s">
        <v>88</v>
      </c>
      <c r="O57" s="34">
        <f>_xlfn.XLOOKUP(M:M,[1]Metadados!A:A,[1]Metadados!B:B,"")</f>
        <v>680885.00549999997</v>
      </c>
      <c r="P57" s="34">
        <f>_xlfn.XLOOKUP(M:M,[1]Metadados!A:A,[1]Metadados!C:C,"")</f>
        <v>7829764.8459999999</v>
      </c>
      <c r="Q57" s="28" t="s">
        <v>152</v>
      </c>
      <c r="R57" s="28" t="str">
        <f t="shared" si="5"/>
        <v>VLI_ITB-QAS02-Tributário-Chuva-57-44546</v>
      </c>
      <c r="S57" s="28" t="s">
        <v>151</v>
      </c>
      <c r="T57" s="10" t="s">
        <v>79</v>
      </c>
      <c r="U57" s="35" t="s">
        <v>143</v>
      </c>
      <c r="V57" s="36" t="s">
        <v>42</v>
      </c>
      <c r="W57" s="10" t="s">
        <v>79</v>
      </c>
      <c r="X57" s="10" t="s">
        <v>37</v>
      </c>
      <c r="Y57" s="10" t="s">
        <v>37</v>
      </c>
      <c r="Z57" s="10" t="s">
        <v>37</v>
      </c>
      <c r="AC57" s="13" t="s">
        <v>87</v>
      </c>
      <c r="AD57" s="36" t="s">
        <v>37</v>
      </c>
      <c r="AE57" s="36" t="s">
        <v>37</v>
      </c>
      <c r="AF57" s="15">
        <v>1</v>
      </c>
      <c r="AG57" s="36" t="s">
        <v>37</v>
      </c>
      <c r="AH57" s="36" t="s">
        <v>37</v>
      </c>
      <c r="AI57" s="36" t="s">
        <v>37</v>
      </c>
      <c r="AJ57" s="36" t="s">
        <v>38</v>
      </c>
      <c r="AK57" s="36" t="s">
        <v>37</v>
      </c>
      <c r="AL57" s="33" t="s">
        <v>150</v>
      </c>
      <c r="AM57" s="15">
        <v>11</v>
      </c>
      <c r="AN57" s="33" t="s">
        <v>172</v>
      </c>
      <c r="AO57" s="33" t="s">
        <v>91</v>
      </c>
      <c r="AQ57" s="33" t="s">
        <v>149</v>
      </c>
      <c r="AR57" s="33">
        <v>56</v>
      </c>
    </row>
    <row r="58" spans="1:44" x14ac:dyDescent="0.35">
      <c r="A58" s="29" t="str">
        <f t="shared" si="3"/>
        <v>QAS05-Tributário-Chuva-44546-Macroinvertebrados bentônicos</v>
      </c>
      <c r="B58" s="30" t="s">
        <v>169</v>
      </c>
      <c r="C58" s="30" t="s">
        <v>171</v>
      </c>
      <c r="D58" s="30">
        <v>827</v>
      </c>
      <c r="E58" s="30" t="s">
        <v>170</v>
      </c>
      <c r="F58" s="31">
        <f t="shared" si="4"/>
        <v>44546</v>
      </c>
      <c r="G58" s="38">
        <v>44546</v>
      </c>
      <c r="H58" s="38"/>
      <c r="I58" s="31" t="s">
        <v>155</v>
      </c>
      <c r="K58" s="31" t="s">
        <v>154</v>
      </c>
      <c r="L58" s="31" t="s">
        <v>153</v>
      </c>
      <c r="M58" s="33" t="s">
        <v>148</v>
      </c>
      <c r="N58" s="33" t="s">
        <v>89</v>
      </c>
      <c r="O58" s="34">
        <f>_xlfn.XLOOKUP(M:M,[1]Metadados!A:A,[1]Metadados!B:B,"")</f>
        <v>681267.7746</v>
      </c>
      <c r="P58" s="34">
        <f>_xlfn.XLOOKUP(M:M,[1]Metadados!A:A,[1]Metadados!C:C,"")</f>
        <v>7830270.2189999996</v>
      </c>
      <c r="Q58" s="28" t="s">
        <v>152</v>
      </c>
      <c r="R58" s="28" t="str">
        <f t="shared" si="5"/>
        <v>VLI_ITB-QAS05-Tributário-Chuva-58-44546</v>
      </c>
      <c r="S58" s="28" t="s">
        <v>151</v>
      </c>
      <c r="T58" s="10" t="s">
        <v>79</v>
      </c>
      <c r="U58" s="35" t="s">
        <v>143</v>
      </c>
      <c r="V58" s="36" t="s">
        <v>42</v>
      </c>
      <c r="W58" s="10" t="s">
        <v>79</v>
      </c>
      <c r="X58" s="10" t="s">
        <v>37</v>
      </c>
      <c r="Y58" s="10" t="s">
        <v>37</v>
      </c>
      <c r="Z58" s="10" t="s">
        <v>37</v>
      </c>
      <c r="AC58" s="13" t="s">
        <v>87</v>
      </c>
      <c r="AD58" s="36" t="s">
        <v>37</v>
      </c>
      <c r="AE58" s="36" t="s">
        <v>37</v>
      </c>
      <c r="AF58" s="15">
        <v>1</v>
      </c>
      <c r="AG58" s="36" t="s">
        <v>37</v>
      </c>
      <c r="AH58" s="36" t="s">
        <v>37</v>
      </c>
      <c r="AI58" s="36" t="s">
        <v>37</v>
      </c>
      <c r="AJ58" s="36" t="s">
        <v>38</v>
      </c>
      <c r="AK58" s="36" t="s">
        <v>37</v>
      </c>
      <c r="AL58" s="33" t="s">
        <v>150</v>
      </c>
      <c r="AM58" s="15">
        <v>11</v>
      </c>
      <c r="AN58" s="33" t="s">
        <v>172</v>
      </c>
      <c r="AO58" s="33" t="s">
        <v>91</v>
      </c>
      <c r="AQ58" s="33" t="s">
        <v>149</v>
      </c>
      <c r="AR58" s="33">
        <v>57</v>
      </c>
    </row>
    <row r="59" spans="1:44" x14ac:dyDescent="0.35">
      <c r="A59" s="29" t="str">
        <f t="shared" si="3"/>
        <v>QAS01-Tributário-Chuva-44546-Macroinvertebrados bentônicos</v>
      </c>
      <c r="B59" s="30" t="s">
        <v>169</v>
      </c>
      <c r="C59" s="30" t="s">
        <v>171</v>
      </c>
      <c r="D59" s="30">
        <v>827</v>
      </c>
      <c r="E59" s="30" t="s">
        <v>170</v>
      </c>
      <c r="F59" s="31">
        <f t="shared" si="4"/>
        <v>44546</v>
      </c>
      <c r="G59" s="38">
        <v>44546</v>
      </c>
      <c r="H59" s="38"/>
      <c r="I59" s="31" t="s">
        <v>155</v>
      </c>
      <c r="K59" s="31" t="s">
        <v>154</v>
      </c>
      <c r="L59" s="31" t="s">
        <v>153</v>
      </c>
      <c r="M59" s="33" t="s">
        <v>144</v>
      </c>
      <c r="N59" s="33" t="s">
        <v>88</v>
      </c>
      <c r="O59" s="34">
        <f>_xlfn.XLOOKUP(M:M,[1]Metadados!A:A,[1]Metadados!B:B,"")</f>
        <v>680976.83219999995</v>
      </c>
      <c r="P59" s="34">
        <f>_xlfn.XLOOKUP(M:M,[1]Metadados!A:A,[1]Metadados!C:C,"")</f>
        <v>7829509.2939999998</v>
      </c>
      <c r="Q59" s="28" t="s">
        <v>152</v>
      </c>
      <c r="R59" s="28" t="str">
        <f t="shared" si="5"/>
        <v>VLI_ITB-QAS01-Tributário-Chuva-59-44546</v>
      </c>
      <c r="S59" s="28" t="s">
        <v>151</v>
      </c>
      <c r="T59" s="43" t="s">
        <v>185</v>
      </c>
      <c r="U59" s="35" t="s">
        <v>51</v>
      </c>
      <c r="V59" s="36" t="s">
        <v>42</v>
      </c>
      <c r="W59" s="37" t="s">
        <v>76</v>
      </c>
      <c r="X59" s="37" t="s">
        <v>44</v>
      </c>
      <c r="Y59" s="10" t="s">
        <v>51</v>
      </c>
      <c r="Z59" s="10" t="s">
        <v>53</v>
      </c>
      <c r="AC59" s="33" t="s">
        <v>35</v>
      </c>
      <c r="AD59" s="36" t="s">
        <v>37</v>
      </c>
      <c r="AE59" s="36" t="s">
        <v>37</v>
      </c>
      <c r="AF59" s="15">
        <v>1</v>
      </c>
      <c r="AG59" s="36" t="s">
        <v>37</v>
      </c>
      <c r="AH59" s="36" t="s">
        <v>37</v>
      </c>
      <c r="AI59" s="36" t="s">
        <v>37</v>
      </c>
      <c r="AJ59" s="36" t="s">
        <v>38</v>
      </c>
      <c r="AK59" s="36" t="s">
        <v>37</v>
      </c>
      <c r="AL59" s="33" t="s">
        <v>150</v>
      </c>
      <c r="AM59" s="15">
        <v>11</v>
      </c>
      <c r="AN59" s="33" t="s">
        <v>172</v>
      </c>
      <c r="AO59" s="33" t="s">
        <v>91</v>
      </c>
      <c r="AQ59" s="33" t="s">
        <v>149</v>
      </c>
      <c r="AR59" s="33">
        <v>58</v>
      </c>
    </row>
    <row r="60" spans="1:44" x14ac:dyDescent="0.35">
      <c r="A60" s="29" t="str">
        <f t="shared" si="3"/>
        <v>QAS03-Tributário-Chuva-44546-Macroinvertebrados bentônicos</v>
      </c>
      <c r="B60" s="30" t="s">
        <v>169</v>
      </c>
      <c r="C60" s="30" t="s">
        <v>171</v>
      </c>
      <c r="D60" s="30">
        <v>827</v>
      </c>
      <c r="E60" s="30" t="s">
        <v>170</v>
      </c>
      <c r="F60" s="31">
        <f t="shared" si="4"/>
        <v>44546</v>
      </c>
      <c r="G60" s="38">
        <v>44546</v>
      </c>
      <c r="H60" s="38"/>
      <c r="I60" s="31" t="s">
        <v>155</v>
      </c>
      <c r="K60" s="31" t="s">
        <v>154</v>
      </c>
      <c r="L60" s="31" t="s">
        <v>153</v>
      </c>
      <c r="M60" s="33" t="s">
        <v>146</v>
      </c>
      <c r="N60" s="33" t="s">
        <v>89</v>
      </c>
      <c r="O60" s="34">
        <f>_xlfn.XLOOKUP(M:M,[1]Metadados!A:A,[1]Metadados!B:B,"")</f>
        <v>679170.62730000005</v>
      </c>
      <c r="P60" s="34">
        <f>_xlfn.XLOOKUP(M:M,[1]Metadados!A:A,[1]Metadados!C:C,"")</f>
        <v>7827224.8150000004</v>
      </c>
      <c r="Q60" s="28" t="s">
        <v>152</v>
      </c>
      <c r="R60" s="28" t="str">
        <f t="shared" si="5"/>
        <v>VLI_ITB-QAS03-Tributário-Chuva-60-44546</v>
      </c>
      <c r="S60" s="28" t="s">
        <v>151</v>
      </c>
      <c r="T60" s="43" t="s">
        <v>47</v>
      </c>
      <c r="U60" s="35" t="s">
        <v>41</v>
      </c>
      <c r="V60" s="36" t="s">
        <v>42</v>
      </c>
      <c r="W60" s="37" t="s">
        <v>76</v>
      </c>
      <c r="X60" s="37" t="s">
        <v>44</v>
      </c>
      <c r="Y60" s="10" t="s">
        <v>41</v>
      </c>
      <c r="Z60" s="10" t="s">
        <v>47</v>
      </c>
      <c r="AC60" s="33" t="s">
        <v>36</v>
      </c>
      <c r="AD60" s="36" t="s">
        <v>37</v>
      </c>
      <c r="AE60" s="36" t="s">
        <v>37</v>
      </c>
      <c r="AF60" s="15">
        <v>1</v>
      </c>
      <c r="AG60" s="36" t="s">
        <v>37</v>
      </c>
      <c r="AH60" s="36" t="s">
        <v>37</v>
      </c>
      <c r="AI60" s="36" t="s">
        <v>37</v>
      </c>
      <c r="AJ60" s="36" t="s">
        <v>38</v>
      </c>
      <c r="AK60" s="36" t="s">
        <v>37</v>
      </c>
      <c r="AL60" s="33" t="s">
        <v>150</v>
      </c>
      <c r="AM60" s="15">
        <v>11</v>
      </c>
      <c r="AN60" s="33" t="s">
        <v>172</v>
      </c>
      <c r="AO60" s="33" t="s">
        <v>91</v>
      </c>
      <c r="AQ60" s="33" t="s">
        <v>149</v>
      </c>
      <c r="AR60" s="33">
        <v>59</v>
      </c>
    </row>
    <row r="61" spans="1:44" x14ac:dyDescent="0.35">
      <c r="A61" s="29" t="str">
        <f t="shared" si="3"/>
        <v>QAS05-Tributário-Chuva-44546-Macroinvertebrados bentônicos</v>
      </c>
      <c r="B61" s="30" t="s">
        <v>169</v>
      </c>
      <c r="C61" s="30" t="s">
        <v>171</v>
      </c>
      <c r="D61" s="30">
        <v>827</v>
      </c>
      <c r="E61" s="30" t="s">
        <v>170</v>
      </c>
      <c r="F61" s="31">
        <f t="shared" si="4"/>
        <v>44546</v>
      </c>
      <c r="G61" s="38">
        <v>44546</v>
      </c>
      <c r="H61" s="38"/>
      <c r="I61" s="31" t="s">
        <v>155</v>
      </c>
      <c r="K61" s="31" t="s">
        <v>154</v>
      </c>
      <c r="L61" s="31" t="s">
        <v>153</v>
      </c>
      <c r="M61" s="33" t="s">
        <v>148</v>
      </c>
      <c r="N61" s="33" t="s">
        <v>89</v>
      </c>
      <c r="O61" s="34">
        <f>_xlfn.XLOOKUP(M:M,[1]Metadados!A:A,[1]Metadados!B:B,"")</f>
        <v>681267.7746</v>
      </c>
      <c r="P61" s="34">
        <f>_xlfn.XLOOKUP(M:M,[1]Metadados!A:A,[1]Metadados!C:C,"")</f>
        <v>7830270.2189999996</v>
      </c>
      <c r="Q61" s="28" t="s">
        <v>152</v>
      </c>
      <c r="R61" s="28" t="str">
        <f t="shared" si="5"/>
        <v>VLI_ITB-QAS05-Tributário-Chuva-61-44546</v>
      </c>
      <c r="S61" s="28" t="s">
        <v>151</v>
      </c>
      <c r="T61" s="43" t="s">
        <v>47</v>
      </c>
      <c r="U61" s="35" t="s">
        <v>41</v>
      </c>
      <c r="V61" s="36" t="s">
        <v>42</v>
      </c>
      <c r="W61" s="37" t="s">
        <v>76</v>
      </c>
      <c r="X61" s="37" t="s">
        <v>44</v>
      </c>
      <c r="Y61" s="10" t="s">
        <v>41</v>
      </c>
      <c r="Z61" s="10" t="s">
        <v>47</v>
      </c>
      <c r="AC61" s="33" t="s">
        <v>36</v>
      </c>
      <c r="AD61" s="36" t="s">
        <v>37</v>
      </c>
      <c r="AE61" s="36" t="s">
        <v>37</v>
      </c>
      <c r="AF61" s="15">
        <v>1</v>
      </c>
      <c r="AG61" s="36" t="s">
        <v>37</v>
      </c>
      <c r="AH61" s="36" t="s">
        <v>37</v>
      </c>
      <c r="AI61" s="36" t="s">
        <v>37</v>
      </c>
      <c r="AJ61" s="36" t="s">
        <v>38</v>
      </c>
      <c r="AK61" s="36" t="s">
        <v>37</v>
      </c>
      <c r="AL61" s="33" t="s">
        <v>150</v>
      </c>
      <c r="AM61" s="15">
        <v>11</v>
      </c>
      <c r="AN61" s="33" t="s">
        <v>172</v>
      </c>
      <c r="AO61" s="33" t="s">
        <v>91</v>
      </c>
      <c r="AQ61" s="33" t="s">
        <v>149</v>
      </c>
      <c r="AR61" s="33">
        <v>60</v>
      </c>
    </row>
    <row r="62" spans="1:44" x14ac:dyDescent="0.35">
      <c r="A62" s="29" t="str">
        <f t="shared" si="3"/>
        <v>QAS05-Tributário-Chuva-44546-Macroinvertebrados bentônicos</v>
      </c>
      <c r="B62" s="30" t="s">
        <v>169</v>
      </c>
      <c r="C62" s="30" t="s">
        <v>171</v>
      </c>
      <c r="D62" s="30">
        <v>827</v>
      </c>
      <c r="E62" s="30" t="s">
        <v>170</v>
      </c>
      <c r="F62" s="31">
        <f t="shared" si="4"/>
        <v>44546</v>
      </c>
      <c r="G62" s="38">
        <v>44546</v>
      </c>
      <c r="H62" s="38"/>
      <c r="I62" s="31" t="s">
        <v>155</v>
      </c>
      <c r="K62" s="31" t="s">
        <v>154</v>
      </c>
      <c r="L62" s="31" t="s">
        <v>153</v>
      </c>
      <c r="M62" s="33" t="s">
        <v>148</v>
      </c>
      <c r="N62" s="33" t="s">
        <v>89</v>
      </c>
      <c r="O62" s="34">
        <f>_xlfn.XLOOKUP(M:M,[1]Metadados!A:A,[1]Metadados!B:B,"")</f>
        <v>681267.7746</v>
      </c>
      <c r="P62" s="34">
        <f>_xlfn.XLOOKUP(M:M,[1]Metadados!A:A,[1]Metadados!C:C,"")</f>
        <v>7830270.2189999996</v>
      </c>
      <c r="Q62" s="28" t="s">
        <v>152</v>
      </c>
      <c r="R62" s="28" t="str">
        <f t="shared" si="5"/>
        <v>VLI_ITB-QAS05-Tributário-Chuva-62-44546</v>
      </c>
      <c r="S62" s="28" t="s">
        <v>151</v>
      </c>
      <c r="T62" s="43" t="s">
        <v>189</v>
      </c>
      <c r="U62" s="35" t="s">
        <v>41</v>
      </c>
      <c r="V62" s="36" t="s">
        <v>42</v>
      </c>
      <c r="W62" s="37" t="s">
        <v>76</v>
      </c>
      <c r="X62" s="37" t="s">
        <v>44</v>
      </c>
      <c r="Y62" s="10" t="s">
        <v>41</v>
      </c>
      <c r="Z62" s="10" t="s">
        <v>47</v>
      </c>
      <c r="AC62" s="33" t="s">
        <v>35</v>
      </c>
      <c r="AD62" s="36" t="s">
        <v>37</v>
      </c>
      <c r="AE62" s="36" t="s">
        <v>37</v>
      </c>
      <c r="AF62" s="15">
        <v>1</v>
      </c>
      <c r="AG62" s="36" t="s">
        <v>37</v>
      </c>
      <c r="AH62" s="36" t="s">
        <v>37</v>
      </c>
      <c r="AI62" s="36" t="s">
        <v>37</v>
      </c>
      <c r="AJ62" s="36" t="s">
        <v>38</v>
      </c>
      <c r="AK62" s="36" t="s">
        <v>37</v>
      </c>
      <c r="AL62" s="33" t="s">
        <v>150</v>
      </c>
      <c r="AM62" s="15">
        <v>11</v>
      </c>
      <c r="AN62" s="33" t="s">
        <v>172</v>
      </c>
      <c r="AO62" s="33" t="s">
        <v>91</v>
      </c>
      <c r="AQ62" s="33" t="s">
        <v>149</v>
      </c>
      <c r="AR62" s="33">
        <v>61</v>
      </c>
    </row>
    <row r="63" spans="1:44" x14ac:dyDescent="0.35">
      <c r="A63" s="29" t="str">
        <f t="shared" si="3"/>
        <v>QAS01-Tributário-Chuva-44546-Macroinvertebrados bentônicos</v>
      </c>
      <c r="B63" s="30" t="s">
        <v>169</v>
      </c>
      <c r="C63" s="30" t="s">
        <v>171</v>
      </c>
      <c r="D63" s="30">
        <v>827</v>
      </c>
      <c r="E63" s="30" t="s">
        <v>170</v>
      </c>
      <c r="F63" s="31">
        <f t="shared" si="4"/>
        <v>44546</v>
      </c>
      <c r="G63" s="38">
        <v>44546</v>
      </c>
      <c r="H63" s="38"/>
      <c r="I63" s="31" t="s">
        <v>155</v>
      </c>
      <c r="K63" s="31" t="s">
        <v>154</v>
      </c>
      <c r="L63" s="31" t="s">
        <v>153</v>
      </c>
      <c r="M63" s="33" t="s">
        <v>144</v>
      </c>
      <c r="N63" s="33" t="s">
        <v>88</v>
      </c>
      <c r="O63" s="34">
        <f>_xlfn.XLOOKUP(M:M,[1]Metadados!A:A,[1]Metadados!B:B,"")</f>
        <v>680976.83219999995</v>
      </c>
      <c r="P63" s="34">
        <f>_xlfn.XLOOKUP(M:M,[1]Metadados!A:A,[1]Metadados!C:C,"")</f>
        <v>7829509.2939999998</v>
      </c>
      <c r="Q63" s="28" t="s">
        <v>152</v>
      </c>
      <c r="R63" s="28" t="str">
        <f t="shared" si="5"/>
        <v>VLI_ITB-QAS01-Tributário-Chuva-63-44546</v>
      </c>
      <c r="S63" s="28" t="s">
        <v>151</v>
      </c>
      <c r="T63" s="43" t="s">
        <v>178</v>
      </c>
      <c r="U63" s="35" t="s">
        <v>41</v>
      </c>
      <c r="V63" s="36" t="s">
        <v>42</v>
      </c>
      <c r="W63" s="37" t="s">
        <v>76</v>
      </c>
      <c r="X63" s="37" t="s">
        <v>44</v>
      </c>
      <c r="Y63" s="10" t="s">
        <v>41</v>
      </c>
      <c r="Z63" s="10" t="s">
        <v>47</v>
      </c>
      <c r="AC63" s="33" t="s">
        <v>35</v>
      </c>
      <c r="AD63" s="36" t="s">
        <v>37</v>
      </c>
      <c r="AE63" s="36" t="s">
        <v>37</v>
      </c>
      <c r="AF63" s="15">
        <v>1</v>
      </c>
      <c r="AG63" s="36" t="s">
        <v>37</v>
      </c>
      <c r="AH63" s="36" t="s">
        <v>37</v>
      </c>
      <c r="AI63" s="36" t="s">
        <v>37</v>
      </c>
      <c r="AJ63" s="36" t="s">
        <v>38</v>
      </c>
      <c r="AK63" s="36" t="s">
        <v>37</v>
      </c>
      <c r="AL63" s="33" t="s">
        <v>150</v>
      </c>
      <c r="AM63" s="15">
        <v>11</v>
      </c>
      <c r="AN63" s="33" t="s">
        <v>172</v>
      </c>
      <c r="AO63" s="33" t="s">
        <v>91</v>
      </c>
      <c r="AQ63" s="33" t="s">
        <v>149</v>
      </c>
      <c r="AR63" s="33">
        <v>62</v>
      </c>
    </row>
    <row r="64" spans="1:44" x14ac:dyDescent="0.35">
      <c r="A64" s="29" t="str">
        <f t="shared" si="3"/>
        <v>QAS02-Tributário-Chuva-44546-Macroinvertebrados bentônicos</v>
      </c>
      <c r="B64" s="30" t="s">
        <v>169</v>
      </c>
      <c r="C64" s="30" t="s">
        <v>171</v>
      </c>
      <c r="D64" s="30">
        <v>827</v>
      </c>
      <c r="E64" s="30" t="s">
        <v>170</v>
      </c>
      <c r="F64" s="31">
        <f t="shared" si="4"/>
        <v>44546</v>
      </c>
      <c r="G64" s="38">
        <v>44546</v>
      </c>
      <c r="H64" s="38"/>
      <c r="I64" s="31" t="s">
        <v>155</v>
      </c>
      <c r="K64" s="31" t="s">
        <v>154</v>
      </c>
      <c r="L64" s="31" t="s">
        <v>153</v>
      </c>
      <c r="M64" s="33" t="s">
        <v>145</v>
      </c>
      <c r="N64" s="33" t="s">
        <v>88</v>
      </c>
      <c r="O64" s="34">
        <f>_xlfn.XLOOKUP(M:M,[1]Metadados!A:A,[1]Metadados!B:B,"")</f>
        <v>680885.00549999997</v>
      </c>
      <c r="P64" s="34">
        <f>_xlfn.XLOOKUP(M:M,[1]Metadados!A:A,[1]Metadados!C:C,"")</f>
        <v>7829764.8459999999</v>
      </c>
      <c r="Q64" s="28" t="s">
        <v>152</v>
      </c>
      <c r="R64" s="28" t="str">
        <f t="shared" si="5"/>
        <v>VLI_ITB-QAS02-Tributário-Chuva-64-44546</v>
      </c>
      <c r="S64" s="28" t="s">
        <v>151</v>
      </c>
      <c r="T64" s="43" t="s">
        <v>178</v>
      </c>
      <c r="U64" s="35" t="s">
        <v>41</v>
      </c>
      <c r="V64" s="36" t="s">
        <v>42</v>
      </c>
      <c r="W64" s="37" t="s">
        <v>76</v>
      </c>
      <c r="X64" s="37" t="s">
        <v>44</v>
      </c>
      <c r="Y64" s="10" t="s">
        <v>41</v>
      </c>
      <c r="Z64" s="10" t="s">
        <v>47</v>
      </c>
      <c r="AC64" s="33" t="s">
        <v>35</v>
      </c>
      <c r="AD64" s="36" t="s">
        <v>37</v>
      </c>
      <c r="AE64" s="36" t="s">
        <v>37</v>
      </c>
      <c r="AF64" s="15">
        <v>1</v>
      </c>
      <c r="AG64" s="36" t="s">
        <v>37</v>
      </c>
      <c r="AH64" s="36" t="s">
        <v>37</v>
      </c>
      <c r="AI64" s="36" t="s">
        <v>37</v>
      </c>
      <c r="AJ64" s="36" t="s">
        <v>38</v>
      </c>
      <c r="AK64" s="36" t="s">
        <v>37</v>
      </c>
      <c r="AL64" s="33" t="s">
        <v>150</v>
      </c>
      <c r="AM64" s="15">
        <v>11</v>
      </c>
      <c r="AN64" s="33" t="s">
        <v>172</v>
      </c>
      <c r="AO64" s="33" t="s">
        <v>91</v>
      </c>
      <c r="AQ64" s="33" t="s">
        <v>149</v>
      </c>
      <c r="AR64" s="33">
        <v>63</v>
      </c>
    </row>
    <row r="65" spans="1:44" x14ac:dyDescent="0.35">
      <c r="A65" s="29" t="str">
        <f t="shared" si="3"/>
        <v>QAS05-Tributário-Chuva-44546-Macroinvertebrados bentônicos</v>
      </c>
      <c r="B65" s="30" t="s">
        <v>169</v>
      </c>
      <c r="C65" s="30" t="s">
        <v>171</v>
      </c>
      <c r="D65" s="30">
        <v>827</v>
      </c>
      <c r="E65" s="30" t="s">
        <v>170</v>
      </c>
      <c r="F65" s="31">
        <f t="shared" si="4"/>
        <v>44546</v>
      </c>
      <c r="G65" s="38">
        <v>44546</v>
      </c>
      <c r="H65" s="38"/>
      <c r="I65" s="31" t="s">
        <v>155</v>
      </c>
      <c r="K65" s="31" t="s">
        <v>154</v>
      </c>
      <c r="L65" s="31" t="s">
        <v>153</v>
      </c>
      <c r="M65" s="33" t="s">
        <v>148</v>
      </c>
      <c r="N65" s="33" t="s">
        <v>89</v>
      </c>
      <c r="O65" s="34">
        <f>_xlfn.XLOOKUP(M:M,[1]Metadados!A:A,[1]Metadados!B:B,"")</f>
        <v>681267.7746</v>
      </c>
      <c r="P65" s="34">
        <f>_xlfn.XLOOKUP(M:M,[1]Metadados!A:A,[1]Metadados!C:C,"")</f>
        <v>7830270.2189999996</v>
      </c>
      <c r="Q65" s="28" t="s">
        <v>152</v>
      </c>
      <c r="R65" s="28" t="str">
        <f t="shared" si="5"/>
        <v>VLI_ITB-QAS05-Tributário-Chuva-65-44546</v>
      </c>
      <c r="S65" s="28" t="s">
        <v>151</v>
      </c>
      <c r="T65" s="43" t="s">
        <v>178</v>
      </c>
      <c r="U65" s="35" t="s">
        <v>41</v>
      </c>
      <c r="V65" s="36" t="s">
        <v>42</v>
      </c>
      <c r="W65" s="37" t="s">
        <v>76</v>
      </c>
      <c r="X65" s="37" t="s">
        <v>44</v>
      </c>
      <c r="Y65" s="10" t="s">
        <v>41</v>
      </c>
      <c r="Z65" s="10" t="s">
        <v>47</v>
      </c>
      <c r="AC65" s="33" t="s">
        <v>35</v>
      </c>
      <c r="AD65" s="36" t="s">
        <v>37</v>
      </c>
      <c r="AE65" s="36" t="s">
        <v>37</v>
      </c>
      <c r="AF65" s="15">
        <v>1</v>
      </c>
      <c r="AG65" s="36" t="s">
        <v>37</v>
      </c>
      <c r="AH65" s="36" t="s">
        <v>37</v>
      </c>
      <c r="AI65" s="36" t="s">
        <v>37</v>
      </c>
      <c r="AJ65" s="36" t="s">
        <v>38</v>
      </c>
      <c r="AK65" s="36" t="s">
        <v>37</v>
      </c>
      <c r="AL65" s="33" t="s">
        <v>150</v>
      </c>
      <c r="AM65" s="15">
        <v>11</v>
      </c>
      <c r="AN65" s="33" t="s">
        <v>172</v>
      </c>
      <c r="AO65" s="33" t="s">
        <v>91</v>
      </c>
      <c r="AQ65" s="33" t="s">
        <v>149</v>
      </c>
      <c r="AR65" s="33">
        <v>64</v>
      </c>
    </row>
    <row r="66" spans="1:44" x14ac:dyDescent="0.35">
      <c r="A66" s="29" t="str">
        <f t="shared" ref="A66:A97" si="6">M66&amp;"-"&amp;K66&amp;"-"&amp;AO66&amp;"-"&amp;F66&amp;"-"&amp;AQ66</f>
        <v>QAS05-Tributário-Chuva-44546-Macroinvertebrados bentônicos</v>
      </c>
      <c r="B66" s="30" t="s">
        <v>169</v>
      </c>
      <c r="C66" s="30" t="s">
        <v>171</v>
      </c>
      <c r="D66" s="30">
        <v>827</v>
      </c>
      <c r="E66" s="30" t="s">
        <v>170</v>
      </c>
      <c r="F66" s="31">
        <f t="shared" ref="F66:F97" si="7">G66</f>
        <v>44546</v>
      </c>
      <c r="G66" s="38">
        <v>44546</v>
      </c>
      <c r="H66" s="38"/>
      <c r="I66" s="31" t="s">
        <v>155</v>
      </c>
      <c r="K66" s="31" t="s">
        <v>154</v>
      </c>
      <c r="L66" s="31" t="s">
        <v>153</v>
      </c>
      <c r="M66" s="33" t="s">
        <v>148</v>
      </c>
      <c r="N66" s="33" t="s">
        <v>89</v>
      </c>
      <c r="O66" s="34">
        <f>_xlfn.XLOOKUP(M:M,[1]Metadados!A:A,[1]Metadados!B:B,"")</f>
        <v>681267.7746</v>
      </c>
      <c r="P66" s="34">
        <f>_xlfn.XLOOKUP(M:M,[1]Metadados!A:A,[1]Metadados!C:C,"")</f>
        <v>7830270.2189999996</v>
      </c>
      <c r="Q66" s="28" t="s">
        <v>152</v>
      </c>
      <c r="R66" s="28" t="str">
        <f t="shared" ref="R66:R97" si="8">"VLI_ITB-"&amp;M66&amp;"-"&amp;K66&amp;"-"&amp;AO66&amp;"-"&amp;AR67&amp;"-"&amp;F66</f>
        <v>VLI_ITB-QAS05-Tributário-Chuva-66-44546</v>
      </c>
      <c r="S66" s="28" t="s">
        <v>151</v>
      </c>
      <c r="T66" s="44" t="s">
        <v>94</v>
      </c>
      <c r="U66" s="35" t="s">
        <v>41</v>
      </c>
      <c r="V66" s="36" t="s">
        <v>42</v>
      </c>
      <c r="W66" s="37" t="s">
        <v>76</v>
      </c>
      <c r="X66" s="37" t="s">
        <v>44</v>
      </c>
      <c r="Y66" s="10" t="s">
        <v>41</v>
      </c>
      <c r="Z66" s="10" t="s">
        <v>39</v>
      </c>
      <c r="AC66" s="33" t="s">
        <v>35</v>
      </c>
      <c r="AD66" s="36" t="s">
        <v>37</v>
      </c>
      <c r="AE66" s="36" t="s">
        <v>37</v>
      </c>
      <c r="AF66" s="15">
        <v>3</v>
      </c>
      <c r="AG66" s="36" t="s">
        <v>37</v>
      </c>
      <c r="AH66" s="36" t="s">
        <v>37</v>
      </c>
      <c r="AI66" s="36" t="s">
        <v>37</v>
      </c>
      <c r="AJ66" s="36" t="s">
        <v>38</v>
      </c>
      <c r="AK66" s="36" t="s">
        <v>37</v>
      </c>
      <c r="AL66" s="33" t="s">
        <v>150</v>
      </c>
      <c r="AM66" s="15">
        <v>33</v>
      </c>
      <c r="AN66" s="33" t="s">
        <v>172</v>
      </c>
      <c r="AO66" s="33" t="s">
        <v>91</v>
      </c>
      <c r="AQ66" s="33" t="s">
        <v>149</v>
      </c>
      <c r="AR66" s="33">
        <v>65</v>
      </c>
    </row>
    <row r="67" spans="1:44" x14ac:dyDescent="0.35">
      <c r="A67" s="29" t="str">
        <f t="shared" si="6"/>
        <v>QAS05-Tributário-Chuva-44546-Macroinvertebrados bentônicos</v>
      </c>
      <c r="B67" s="30" t="s">
        <v>169</v>
      </c>
      <c r="C67" s="30" t="s">
        <v>171</v>
      </c>
      <c r="D67" s="30">
        <v>827</v>
      </c>
      <c r="E67" s="30" t="s">
        <v>170</v>
      </c>
      <c r="F67" s="31">
        <f t="shared" si="7"/>
        <v>44546</v>
      </c>
      <c r="G67" s="38">
        <v>44546</v>
      </c>
      <c r="H67" s="38"/>
      <c r="I67" s="31" t="s">
        <v>155</v>
      </c>
      <c r="K67" s="31" t="s">
        <v>154</v>
      </c>
      <c r="L67" s="31" t="s">
        <v>153</v>
      </c>
      <c r="M67" s="33" t="s">
        <v>148</v>
      </c>
      <c r="N67" s="33" t="s">
        <v>89</v>
      </c>
      <c r="O67" s="34">
        <f>_xlfn.XLOOKUP(M:M,[1]Metadados!A:A,[1]Metadados!B:B,"")</f>
        <v>681267.7746</v>
      </c>
      <c r="P67" s="34">
        <f>_xlfn.XLOOKUP(M:M,[1]Metadados!A:A,[1]Metadados!C:C,"")</f>
        <v>7830270.2189999996</v>
      </c>
      <c r="Q67" s="28" t="s">
        <v>152</v>
      </c>
      <c r="R67" s="28" t="str">
        <f t="shared" si="8"/>
        <v>VLI_ITB-QAS05-Tributário-Chuva-67-44546</v>
      </c>
      <c r="S67" s="28" t="s">
        <v>151</v>
      </c>
      <c r="T67" s="44" t="s">
        <v>126</v>
      </c>
      <c r="U67" s="35" t="s">
        <v>41</v>
      </c>
      <c r="V67" s="36" t="s">
        <v>42</v>
      </c>
      <c r="W67" s="37" t="s">
        <v>76</v>
      </c>
      <c r="X67" s="37" t="s">
        <v>44</v>
      </c>
      <c r="Y67" s="10" t="s">
        <v>41</v>
      </c>
      <c r="Z67" s="10" t="s">
        <v>39</v>
      </c>
      <c r="AC67" s="33" t="s">
        <v>35</v>
      </c>
      <c r="AD67" s="36" t="s">
        <v>37</v>
      </c>
      <c r="AE67" s="36" t="s">
        <v>37</v>
      </c>
      <c r="AF67" s="15">
        <v>1</v>
      </c>
      <c r="AG67" s="36" t="s">
        <v>37</v>
      </c>
      <c r="AH67" s="36" t="s">
        <v>37</v>
      </c>
      <c r="AI67" s="36" t="s">
        <v>37</v>
      </c>
      <c r="AJ67" s="36" t="s">
        <v>38</v>
      </c>
      <c r="AK67" s="36" t="s">
        <v>37</v>
      </c>
      <c r="AL67" s="33" t="s">
        <v>150</v>
      </c>
      <c r="AM67" s="15">
        <v>11</v>
      </c>
      <c r="AN67" s="33" t="s">
        <v>172</v>
      </c>
      <c r="AO67" s="33" t="s">
        <v>91</v>
      </c>
      <c r="AQ67" s="33" t="s">
        <v>149</v>
      </c>
      <c r="AR67" s="33">
        <v>66</v>
      </c>
    </row>
    <row r="68" spans="1:44" x14ac:dyDescent="0.35">
      <c r="A68" s="29" t="str">
        <f t="shared" si="6"/>
        <v>QAS03-Tributário-Chuva-44546-Macroinvertebrados bentônicos</v>
      </c>
      <c r="B68" s="30" t="s">
        <v>169</v>
      </c>
      <c r="C68" s="30" t="s">
        <v>171</v>
      </c>
      <c r="D68" s="30">
        <v>827</v>
      </c>
      <c r="E68" s="30" t="s">
        <v>170</v>
      </c>
      <c r="F68" s="31">
        <f t="shared" si="7"/>
        <v>44546</v>
      </c>
      <c r="G68" s="38">
        <v>44546</v>
      </c>
      <c r="H68" s="38"/>
      <c r="I68" s="31" t="s">
        <v>155</v>
      </c>
      <c r="K68" s="31" t="s">
        <v>154</v>
      </c>
      <c r="L68" s="31" t="s">
        <v>153</v>
      </c>
      <c r="M68" s="33" t="s">
        <v>146</v>
      </c>
      <c r="N68" s="33" t="s">
        <v>89</v>
      </c>
      <c r="O68" s="34">
        <f>_xlfn.XLOOKUP(M:M,[1]Metadados!A:A,[1]Metadados!B:B,"")</f>
        <v>679170.62730000005</v>
      </c>
      <c r="P68" s="34">
        <f>_xlfn.XLOOKUP(M:M,[1]Metadados!A:A,[1]Metadados!C:C,"")</f>
        <v>7827224.8150000004</v>
      </c>
      <c r="Q68" s="28" t="s">
        <v>152</v>
      </c>
      <c r="R68" s="28" t="str">
        <f t="shared" si="8"/>
        <v>VLI_ITB-QAS03-Tributário-Chuva-68-44546</v>
      </c>
      <c r="S68" s="28" t="s">
        <v>151</v>
      </c>
      <c r="T68" s="44" t="s">
        <v>97</v>
      </c>
      <c r="U68" s="35" t="s">
        <v>41</v>
      </c>
      <c r="V68" s="36" t="s">
        <v>42</v>
      </c>
      <c r="W68" s="37" t="s">
        <v>76</v>
      </c>
      <c r="X68" s="37" t="s">
        <v>44</v>
      </c>
      <c r="Y68" s="10" t="s">
        <v>41</v>
      </c>
      <c r="Z68" s="10" t="s">
        <v>39</v>
      </c>
      <c r="AC68" s="33" t="s">
        <v>35</v>
      </c>
      <c r="AD68" s="36" t="s">
        <v>37</v>
      </c>
      <c r="AE68" s="36" t="s">
        <v>37</v>
      </c>
      <c r="AF68" s="15">
        <v>6</v>
      </c>
      <c r="AG68" s="36" t="s">
        <v>37</v>
      </c>
      <c r="AH68" s="36" t="s">
        <v>37</v>
      </c>
      <c r="AI68" s="36" t="s">
        <v>37</v>
      </c>
      <c r="AJ68" s="36" t="s">
        <v>38</v>
      </c>
      <c r="AK68" s="36" t="s">
        <v>37</v>
      </c>
      <c r="AL68" s="33" t="s">
        <v>150</v>
      </c>
      <c r="AM68" s="15">
        <v>67</v>
      </c>
      <c r="AN68" s="33" t="s">
        <v>172</v>
      </c>
      <c r="AO68" s="33" t="s">
        <v>91</v>
      </c>
      <c r="AQ68" s="33" t="s">
        <v>149</v>
      </c>
      <c r="AR68" s="33">
        <v>67</v>
      </c>
    </row>
    <row r="69" spans="1:44" x14ac:dyDescent="0.35">
      <c r="A69" s="29" t="str">
        <f t="shared" si="6"/>
        <v>QAS05-Tributário-Chuva-44546-Macroinvertebrados bentônicos</v>
      </c>
      <c r="B69" s="30" t="s">
        <v>169</v>
      </c>
      <c r="C69" s="30" t="s">
        <v>171</v>
      </c>
      <c r="D69" s="30">
        <v>827</v>
      </c>
      <c r="E69" s="30" t="s">
        <v>170</v>
      </c>
      <c r="F69" s="31">
        <f t="shared" si="7"/>
        <v>44546</v>
      </c>
      <c r="G69" s="38">
        <v>44546</v>
      </c>
      <c r="H69" s="38"/>
      <c r="I69" s="31" t="s">
        <v>155</v>
      </c>
      <c r="K69" s="31" t="s">
        <v>154</v>
      </c>
      <c r="L69" s="31" t="s">
        <v>153</v>
      </c>
      <c r="M69" s="33" t="s">
        <v>148</v>
      </c>
      <c r="N69" s="33" t="s">
        <v>89</v>
      </c>
      <c r="O69" s="34">
        <f>_xlfn.XLOOKUP(M:M,[1]Metadados!A:A,[1]Metadados!B:B,"")</f>
        <v>681267.7746</v>
      </c>
      <c r="P69" s="34">
        <f>_xlfn.XLOOKUP(M:M,[1]Metadados!A:A,[1]Metadados!C:C,"")</f>
        <v>7830270.2189999996</v>
      </c>
      <c r="Q69" s="28" t="s">
        <v>152</v>
      </c>
      <c r="R69" s="28" t="str">
        <f t="shared" si="8"/>
        <v>VLI_ITB-QAS05-Tributário-Chuva-69-44546</v>
      </c>
      <c r="S69" s="28" t="s">
        <v>151</v>
      </c>
      <c r="T69" s="44" t="s">
        <v>97</v>
      </c>
      <c r="U69" s="35" t="s">
        <v>41</v>
      </c>
      <c r="V69" s="36" t="s">
        <v>42</v>
      </c>
      <c r="W69" s="37" t="s">
        <v>76</v>
      </c>
      <c r="X69" s="37" t="s">
        <v>44</v>
      </c>
      <c r="Y69" s="10" t="s">
        <v>41</v>
      </c>
      <c r="Z69" s="10" t="s">
        <v>39</v>
      </c>
      <c r="AC69" s="33" t="s">
        <v>35</v>
      </c>
      <c r="AD69" s="36" t="s">
        <v>37</v>
      </c>
      <c r="AE69" s="36" t="s">
        <v>37</v>
      </c>
      <c r="AF69" s="15">
        <v>13</v>
      </c>
      <c r="AG69" s="36" t="s">
        <v>37</v>
      </c>
      <c r="AH69" s="36" t="s">
        <v>37</v>
      </c>
      <c r="AI69" s="36" t="s">
        <v>37</v>
      </c>
      <c r="AJ69" s="36" t="s">
        <v>38</v>
      </c>
      <c r="AK69" s="36" t="s">
        <v>37</v>
      </c>
      <c r="AL69" s="33" t="s">
        <v>150</v>
      </c>
      <c r="AM69" s="15">
        <v>144</v>
      </c>
      <c r="AN69" s="33" t="s">
        <v>172</v>
      </c>
      <c r="AO69" s="33" t="s">
        <v>91</v>
      </c>
      <c r="AQ69" s="33" t="s">
        <v>149</v>
      </c>
      <c r="AR69" s="33">
        <v>68</v>
      </c>
    </row>
    <row r="70" spans="1:44" x14ac:dyDescent="0.35">
      <c r="A70" s="29" t="str">
        <f t="shared" si="6"/>
        <v>QAS02-Tributário-Chuva-44546-Macroinvertebrados bentônicos</v>
      </c>
      <c r="B70" s="30" t="s">
        <v>169</v>
      </c>
      <c r="C70" s="30" t="s">
        <v>171</v>
      </c>
      <c r="D70" s="30">
        <v>827</v>
      </c>
      <c r="E70" s="30" t="s">
        <v>170</v>
      </c>
      <c r="F70" s="31">
        <f t="shared" si="7"/>
        <v>44546</v>
      </c>
      <c r="G70" s="38">
        <v>44546</v>
      </c>
      <c r="H70" s="38"/>
      <c r="I70" s="31" t="s">
        <v>155</v>
      </c>
      <c r="K70" s="31" t="s">
        <v>154</v>
      </c>
      <c r="L70" s="31" t="s">
        <v>153</v>
      </c>
      <c r="M70" s="33" t="s">
        <v>145</v>
      </c>
      <c r="N70" s="33" t="s">
        <v>88</v>
      </c>
      <c r="O70" s="34">
        <f>_xlfn.XLOOKUP(M:M,[1]Metadados!A:A,[1]Metadados!B:B,"")</f>
        <v>680885.00549999997</v>
      </c>
      <c r="P70" s="34">
        <f>_xlfn.XLOOKUP(M:M,[1]Metadados!A:A,[1]Metadados!C:C,"")</f>
        <v>7829764.8459999999</v>
      </c>
      <c r="Q70" s="28" t="s">
        <v>152</v>
      </c>
      <c r="R70" s="28" t="str">
        <f t="shared" si="8"/>
        <v>VLI_ITB-QAS02-Tributário-Chuva-70-44546</v>
      </c>
      <c r="S70" s="28" t="s">
        <v>151</v>
      </c>
      <c r="T70" s="44" t="s">
        <v>127</v>
      </c>
      <c r="U70" s="35" t="s">
        <v>41</v>
      </c>
      <c r="V70" s="36" t="s">
        <v>42</v>
      </c>
      <c r="W70" s="37" t="s">
        <v>76</v>
      </c>
      <c r="X70" s="37" t="s">
        <v>44</v>
      </c>
      <c r="Y70" s="10" t="s">
        <v>41</v>
      </c>
      <c r="Z70" s="10" t="s">
        <v>39</v>
      </c>
      <c r="AC70" s="33" t="s">
        <v>35</v>
      </c>
      <c r="AD70" s="36" t="s">
        <v>37</v>
      </c>
      <c r="AE70" s="36" t="s">
        <v>37</v>
      </c>
      <c r="AF70" s="15">
        <v>1</v>
      </c>
      <c r="AG70" s="36" t="s">
        <v>37</v>
      </c>
      <c r="AH70" s="36" t="s">
        <v>37</v>
      </c>
      <c r="AI70" s="36" t="s">
        <v>37</v>
      </c>
      <c r="AJ70" s="36" t="s">
        <v>38</v>
      </c>
      <c r="AK70" s="36" t="s">
        <v>37</v>
      </c>
      <c r="AL70" s="33" t="s">
        <v>150</v>
      </c>
      <c r="AM70" s="15">
        <v>11</v>
      </c>
      <c r="AN70" s="33" t="s">
        <v>172</v>
      </c>
      <c r="AO70" s="33" t="s">
        <v>91</v>
      </c>
      <c r="AQ70" s="33" t="s">
        <v>149</v>
      </c>
      <c r="AR70" s="33">
        <v>69</v>
      </c>
    </row>
    <row r="71" spans="1:44" x14ac:dyDescent="0.35">
      <c r="A71" s="29" t="str">
        <f t="shared" si="6"/>
        <v>QAS01-Tributário-Chuva-44546-Macroinvertebrados bentônicos</v>
      </c>
      <c r="B71" s="30" t="s">
        <v>169</v>
      </c>
      <c r="C71" s="30" t="s">
        <v>171</v>
      </c>
      <c r="D71" s="30">
        <v>827</v>
      </c>
      <c r="E71" s="30" t="s">
        <v>170</v>
      </c>
      <c r="F71" s="31">
        <f t="shared" si="7"/>
        <v>44546</v>
      </c>
      <c r="G71" s="38">
        <v>44546</v>
      </c>
      <c r="H71" s="38"/>
      <c r="I71" s="31" t="s">
        <v>155</v>
      </c>
      <c r="K71" s="31" t="s">
        <v>154</v>
      </c>
      <c r="L71" s="31" t="s">
        <v>153</v>
      </c>
      <c r="M71" s="33" t="s">
        <v>144</v>
      </c>
      <c r="N71" s="33" t="s">
        <v>88</v>
      </c>
      <c r="O71" s="34">
        <f>_xlfn.XLOOKUP(M:M,[1]Metadados!A:A,[1]Metadados!B:B,"")</f>
        <v>680976.83219999995</v>
      </c>
      <c r="P71" s="34">
        <f>_xlfn.XLOOKUP(M:M,[1]Metadados!A:A,[1]Metadados!C:C,"")</f>
        <v>7829509.2939999998</v>
      </c>
      <c r="Q71" s="28" t="s">
        <v>152</v>
      </c>
      <c r="R71" s="28" t="str">
        <f t="shared" si="8"/>
        <v>VLI_ITB-QAS01-Tributário-Chuva-71-44546</v>
      </c>
      <c r="S71" s="28" t="s">
        <v>151</v>
      </c>
      <c r="T71" s="44" t="s">
        <v>98</v>
      </c>
      <c r="U71" s="35" t="s">
        <v>41</v>
      </c>
      <c r="V71" s="36" t="s">
        <v>42</v>
      </c>
      <c r="W71" s="37" t="s">
        <v>76</v>
      </c>
      <c r="X71" s="37" t="s">
        <v>44</v>
      </c>
      <c r="Y71" s="10" t="s">
        <v>41</v>
      </c>
      <c r="Z71" s="10" t="s">
        <v>39</v>
      </c>
      <c r="AC71" s="33" t="s">
        <v>35</v>
      </c>
      <c r="AD71" s="36" t="s">
        <v>37</v>
      </c>
      <c r="AE71" s="36" t="s">
        <v>37</v>
      </c>
      <c r="AF71" s="15">
        <v>2</v>
      </c>
      <c r="AG71" s="36" t="s">
        <v>37</v>
      </c>
      <c r="AH71" s="36" t="s">
        <v>37</v>
      </c>
      <c r="AI71" s="36" t="s">
        <v>37</v>
      </c>
      <c r="AJ71" s="36" t="s">
        <v>38</v>
      </c>
      <c r="AK71" s="36" t="s">
        <v>37</v>
      </c>
      <c r="AL71" s="33" t="s">
        <v>150</v>
      </c>
      <c r="AM71" s="15">
        <v>22</v>
      </c>
      <c r="AN71" s="33" t="s">
        <v>172</v>
      </c>
      <c r="AO71" s="33" t="s">
        <v>91</v>
      </c>
      <c r="AQ71" s="33" t="s">
        <v>149</v>
      </c>
      <c r="AR71" s="33">
        <v>70</v>
      </c>
    </row>
    <row r="72" spans="1:44" x14ac:dyDescent="0.35">
      <c r="A72" s="29" t="str">
        <f t="shared" si="6"/>
        <v>QAS05-Tributário-Chuva-44546-Macroinvertebrados bentônicos</v>
      </c>
      <c r="B72" s="30" t="s">
        <v>169</v>
      </c>
      <c r="C72" s="30" t="s">
        <v>171</v>
      </c>
      <c r="D72" s="30">
        <v>827</v>
      </c>
      <c r="E72" s="30" t="s">
        <v>170</v>
      </c>
      <c r="F72" s="31">
        <f t="shared" si="7"/>
        <v>44546</v>
      </c>
      <c r="G72" s="38">
        <v>44546</v>
      </c>
      <c r="H72" s="38"/>
      <c r="I72" s="31" t="s">
        <v>155</v>
      </c>
      <c r="K72" s="31" t="s">
        <v>154</v>
      </c>
      <c r="L72" s="31" t="s">
        <v>153</v>
      </c>
      <c r="M72" s="33" t="s">
        <v>148</v>
      </c>
      <c r="N72" s="33" t="s">
        <v>89</v>
      </c>
      <c r="O72" s="34">
        <f>_xlfn.XLOOKUP(M:M,[1]Metadados!A:A,[1]Metadados!B:B,"")</f>
        <v>681267.7746</v>
      </c>
      <c r="P72" s="34">
        <f>_xlfn.XLOOKUP(M:M,[1]Metadados!A:A,[1]Metadados!C:C,"")</f>
        <v>7830270.2189999996</v>
      </c>
      <c r="Q72" s="28" t="s">
        <v>152</v>
      </c>
      <c r="R72" s="28" t="str">
        <f t="shared" si="8"/>
        <v>VLI_ITB-QAS05-Tributário-Chuva-72-44546</v>
      </c>
      <c r="S72" s="28" t="s">
        <v>151</v>
      </c>
      <c r="T72" s="44" t="s">
        <v>98</v>
      </c>
      <c r="U72" s="35" t="s">
        <v>41</v>
      </c>
      <c r="V72" s="36" t="s">
        <v>42</v>
      </c>
      <c r="W72" s="37" t="s">
        <v>76</v>
      </c>
      <c r="X72" s="37" t="s">
        <v>44</v>
      </c>
      <c r="Y72" s="10" t="s">
        <v>41</v>
      </c>
      <c r="Z72" s="10" t="s">
        <v>39</v>
      </c>
      <c r="AC72" s="33" t="s">
        <v>35</v>
      </c>
      <c r="AD72" s="36" t="s">
        <v>37</v>
      </c>
      <c r="AE72" s="36" t="s">
        <v>37</v>
      </c>
      <c r="AF72" s="15">
        <v>3</v>
      </c>
      <c r="AG72" s="36" t="s">
        <v>37</v>
      </c>
      <c r="AH72" s="36" t="s">
        <v>37</v>
      </c>
      <c r="AI72" s="36" t="s">
        <v>37</v>
      </c>
      <c r="AJ72" s="36" t="s">
        <v>38</v>
      </c>
      <c r="AK72" s="36" t="s">
        <v>37</v>
      </c>
      <c r="AL72" s="33" t="s">
        <v>150</v>
      </c>
      <c r="AM72" s="15">
        <v>33</v>
      </c>
      <c r="AN72" s="33" t="s">
        <v>172</v>
      </c>
      <c r="AO72" s="33" t="s">
        <v>91</v>
      </c>
      <c r="AQ72" s="33" t="s">
        <v>149</v>
      </c>
      <c r="AR72" s="33">
        <v>71</v>
      </c>
    </row>
    <row r="73" spans="1:44" x14ac:dyDescent="0.35">
      <c r="A73" s="29" t="str">
        <f t="shared" si="6"/>
        <v>QAS01-Tributário-Chuva-44546-Macroinvertebrados bentônicos</v>
      </c>
      <c r="B73" s="30" t="s">
        <v>169</v>
      </c>
      <c r="C73" s="30" t="s">
        <v>171</v>
      </c>
      <c r="D73" s="30">
        <v>827</v>
      </c>
      <c r="E73" s="30" t="s">
        <v>170</v>
      </c>
      <c r="F73" s="31">
        <f t="shared" si="7"/>
        <v>44546</v>
      </c>
      <c r="G73" s="38">
        <v>44546</v>
      </c>
      <c r="H73" s="38"/>
      <c r="I73" s="31" t="s">
        <v>155</v>
      </c>
      <c r="K73" s="31" t="s">
        <v>154</v>
      </c>
      <c r="L73" s="31" t="s">
        <v>153</v>
      </c>
      <c r="M73" s="33" t="s">
        <v>144</v>
      </c>
      <c r="N73" s="33" t="s">
        <v>88</v>
      </c>
      <c r="O73" s="34">
        <f>_xlfn.XLOOKUP(M:M,[1]Metadados!A:A,[1]Metadados!B:B,"")</f>
        <v>680976.83219999995</v>
      </c>
      <c r="P73" s="34">
        <f>_xlfn.XLOOKUP(M:M,[1]Metadados!A:A,[1]Metadados!C:C,"")</f>
        <v>7829509.2939999998</v>
      </c>
      <c r="Q73" s="28" t="s">
        <v>152</v>
      </c>
      <c r="R73" s="28" t="str">
        <f t="shared" si="8"/>
        <v>VLI_ITB-QAS01-Tributário-Chuva-73-44546</v>
      </c>
      <c r="S73" s="28" t="s">
        <v>151</v>
      </c>
      <c r="T73" s="44" t="s">
        <v>99</v>
      </c>
      <c r="U73" s="35" t="s">
        <v>41</v>
      </c>
      <c r="V73" s="36" t="s">
        <v>42</v>
      </c>
      <c r="W73" s="37" t="s">
        <v>76</v>
      </c>
      <c r="X73" s="37" t="s">
        <v>44</v>
      </c>
      <c r="Y73" s="10" t="s">
        <v>41</v>
      </c>
      <c r="Z73" s="10" t="s">
        <v>39</v>
      </c>
      <c r="AC73" s="33" t="s">
        <v>35</v>
      </c>
      <c r="AD73" s="36" t="s">
        <v>37</v>
      </c>
      <c r="AE73" s="36" t="s">
        <v>37</v>
      </c>
      <c r="AF73" s="15">
        <v>11</v>
      </c>
      <c r="AG73" s="36" t="s">
        <v>37</v>
      </c>
      <c r="AH73" s="36" t="s">
        <v>37</v>
      </c>
      <c r="AI73" s="36" t="s">
        <v>37</v>
      </c>
      <c r="AJ73" s="36" t="s">
        <v>38</v>
      </c>
      <c r="AK73" s="36" t="s">
        <v>37</v>
      </c>
      <c r="AL73" s="33" t="s">
        <v>150</v>
      </c>
      <c r="AM73" s="15">
        <v>122</v>
      </c>
      <c r="AN73" s="33" t="s">
        <v>172</v>
      </c>
      <c r="AO73" s="33" t="s">
        <v>91</v>
      </c>
      <c r="AQ73" s="33" t="s">
        <v>149</v>
      </c>
      <c r="AR73" s="33">
        <v>72</v>
      </c>
    </row>
    <row r="74" spans="1:44" x14ac:dyDescent="0.35">
      <c r="A74" s="29" t="str">
        <f t="shared" si="6"/>
        <v>QAS02-Tributário-Chuva-44546-Macroinvertebrados bentônicos</v>
      </c>
      <c r="B74" s="30" t="s">
        <v>169</v>
      </c>
      <c r="C74" s="30" t="s">
        <v>171</v>
      </c>
      <c r="D74" s="30">
        <v>827</v>
      </c>
      <c r="E74" s="30" t="s">
        <v>170</v>
      </c>
      <c r="F74" s="31">
        <f t="shared" si="7"/>
        <v>44546</v>
      </c>
      <c r="G74" s="38">
        <v>44546</v>
      </c>
      <c r="H74" s="38"/>
      <c r="I74" s="31" t="s">
        <v>155</v>
      </c>
      <c r="K74" s="31" t="s">
        <v>154</v>
      </c>
      <c r="L74" s="31" t="s">
        <v>153</v>
      </c>
      <c r="M74" s="33" t="s">
        <v>145</v>
      </c>
      <c r="N74" s="33" t="s">
        <v>88</v>
      </c>
      <c r="O74" s="34">
        <f>_xlfn.XLOOKUP(M:M,[1]Metadados!A:A,[1]Metadados!B:B,"")</f>
        <v>680885.00549999997</v>
      </c>
      <c r="P74" s="34">
        <f>_xlfn.XLOOKUP(M:M,[1]Metadados!A:A,[1]Metadados!C:C,"")</f>
        <v>7829764.8459999999</v>
      </c>
      <c r="Q74" s="28" t="s">
        <v>152</v>
      </c>
      <c r="R74" s="28" t="str">
        <f t="shared" si="8"/>
        <v>VLI_ITB-QAS02-Tributário-Chuva-74-44546</v>
      </c>
      <c r="S74" s="28" t="s">
        <v>151</v>
      </c>
      <c r="T74" s="44" t="s">
        <v>99</v>
      </c>
      <c r="U74" s="35" t="s">
        <v>41</v>
      </c>
      <c r="V74" s="36" t="s">
        <v>42</v>
      </c>
      <c r="W74" s="37" t="s">
        <v>76</v>
      </c>
      <c r="X74" s="37" t="s">
        <v>44</v>
      </c>
      <c r="Y74" s="10" t="s">
        <v>41</v>
      </c>
      <c r="Z74" s="10" t="s">
        <v>39</v>
      </c>
      <c r="AC74" s="33" t="s">
        <v>35</v>
      </c>
      <c r="AD74" s="36" t="s">
        <v>37</v>
      </c>
      <c r="AE74" s="36" t="s">
        <v>37</v>
      </c>
      <c r="AF74" s="15">
        <v>2</v>
      </c>
      <c r="AG74" s="36" t="s">
        <v>37</v>
      </c>
      <c r="AH74" s="36" t="s">
        <v>37</v>
      </c>
      <c r="AI74" s="36" t="s">
        <v>37</v>
      </c>
      <c r="AJ74" s="36" t="s">
        <v>38</v>
      </c>
      <c r="AK74" s="36" t="s">
        <v>37</v>
      </c>
      <c r="AL74" s="33" t="s">
        <v>150</v>
      </c>
      <c r="AM74" s="15">
        <v>22</v>
      </c>
      <c r="AN74" s="33" t="s">
        <v>172</v>
      </c>
      <c r="AO74" s="33" t="s">
        <v>91</v>
      </c>
      <c r="AQ74" s="33" t="s">
        <v>149</v>
      </c>
      <c r="AR74" s="33">
        <v>73</v>
      </c>
    </row>
    <row r="75" spans="1:44" x14ac:dyDescent="0.35">
      <c r="A75" s="29" t="str">
        <f t="shared" si="6"/>
        <v>QAS03-Tributário-Chuva-44546-Macroinvertebrados bentônicos</v>
      </c>
      <c r="B75" s="30" t="s">
        <v>169</v>
      </c>
      <c r="C75" s="30" t="s">
        <v>171</v>
      </c>
      <c r="D75" s="30">
        <v>827</v>
      </c>
      <c r="E75" s="30" t="s">
        <v>170</v>
      </c>
      <c r="F75" s="31">
        <f t="shared" si="7"/>
        <v>44546</v>
      </c>
      <c r="G75" s="38">
        <v>44546</v>
      </c>
      <c r="H75" s="38"/>
      <c r="I75" s="31" t="s">
        <v>155</v>
      </c>
      <c r="K75" s="31" t="s">
        <v>154</v>
      </c>
      <c r="L75" s="31" t="s">
        <v>153</v>
      </c>
      <c r="M75" s="33" t="s">
        <v>146</v>
      </c>
      <c r="N75" s="33" t="s">
        <v>89</v>
      </c>
      <c r="O75" s="34">
        <f>_xlfn.XLOOKUP(M:M,[1]Metadados!A:A,[1]Metadados!B:B,"")</f>
        <v>679170.62730000005</v>
      </c>
      <c r="P75" s="34">
        <f>_xlfn.XLOOKUP(M:M,[1]Metadados!A:A,[1]Metadados!C:C,"")</f>
        <v>7827224.8150000004</v>
      </c>
      <c r="Q75" s="28" t="s">
        <v>152</v>
      </c>
      <c r="R75" s="28" t="str">
        <f t="shared" si="8"/>
        <v>VLI_ITB-QAS03-Tributário-Chuva-75-44546</v>
      </c>
      <c r="S75" s="28" t="s">
        <v>151</v>
      </c>
      <c r="T75" s="44" t="s">
        <v>99</v>
      </c>
      <c r="U75" s="35" t="s">
        <v>41</v>
      </c>
      <c r="V75" s="36" t="s">
        <v>42</v>
      </c>
      <c r="W75" s="37" t="s">
        <v>76</v>
      </c>
      <c r="X75" s="37" t="s">
        <v>44</v>
      </c>
      <c r="Y75" s="10" t="s">
        <v>41</v>
      </c>
      <c r="Z75" s="10" t="s">
        <v>39</v>
      </c>
      <c r="AC75" s="33" t="s">
        <v>35</v>
      </c>
      <c r="AD75" s="36" t="s">
        <v>37</v>
      </c>
      <c r="AE75" s="36" t="s">
        <v>37</v>
      </c>
      <c r="AF75" s="15">
        <v>2</v>
      </c>
      <c r="AG75" s="36" t="s">
        <v>37</v>
      </c>
      <c r="AH75" s="36" t="s">
        <v>37</v>
      </c>
      <c r="AI75" s="36" t="s">
        <v>37</v>
      </c>
      <c r="AJ75" s="36" t="s">
        <v>38</v>
      </c>
      <c r="AK75" s="36" t="s">
        <v>37</v>
      </c>
      <c r="AL75" s="33" t="s">
        <v>150</v>
      </c>
      <c r="AM75" s="15">
        <v>22</v>
      </c>
      <c r="AN75" s="33" t="s">
        <v>172</v>
      </c>
      <c r="AO75" s="33" t="s">
        <v>91</v>
      </c>
      <c r="AQ75" s="33" t="s">
        <v>149</v>
      </c>
      <c r="AR75" s="33">
        <v>74</v>
      </c>
    </row>
    <row r="76" spans="1:44" x14ac:dyDescent="0.35">
      <c r="A76" s="29" t="str">
        <f t="shared" si="6"/>
        <v>QAS05-Tributário-Chuva-44546-Macroinvertebrados bentônicos</v>
      </c>
      <c r="B76" s="30" t="s">
        <v>169</v>
      </c>
      <c r="C76" s="30" t="s">
        <v>171</v>
      </c>
      <c r="D76" s="30">
        <v>827</v>
      </c>
      <c r="E76" s="30" t="s">
        <v>170</v>
      </c>
      <c r="F76" s="31">
        <f t="shared" si="7"/>
        <v>44546</v>
      </c>
      <c r="G76" s="38">
        <v>44546</v>
      </c>
      <c r="H76" s="38"/>
      <c r="I76" s="31" t="s">
        <v>155</v>
      </c>
      <c r="K76" s="31" t="s">
        <v>154</v>
      </c>
      <c r="L76" s="31" t="s">
        <v>153</v>
      </c>
      <c r="M76" s="33" t="s">
        <v>148</v>
      </c>
      <c r="N76" s="33" t="s">
        <v>89</v>
      </c>
      <c r="O76" s="34">
        <f>_xlfn.XLOOKUP(M:M,[1]Metadados!A:A,[1]Metadados!B:B,"")</f>
        <v>681267.7746</v>
      </c>
      <c r="P76" s="34">
        <f>_xlfn.XLOOKUP(M:M,[1]Metadados!A:A,[1]Metadados!C:C,"")</f>
        <v>7830270.2189999996</v>
      </c>
      <c r="Q76" s="28" t="s">
        <v>152</v>
      </c>
      <c r="R76" s="28" t="str">
        <f t="shared" si="8"/>
        <v>VLI_ITB-QAS05-Tributário-Chuva-76-44546</v>
      </c>
      <c r="S76" s="28" t="s">
        <v>151</v>
      </c>
      <c r="T76" s="44" t="s">
        <v>99</v>
      </c>
      <c r="U76" s="35" t="s">
        <v>41</v>
      </c>
      <c r="V76" s="36" t="s">
        <v>42</v>
      </c>
      <c r="W76" s="37" t="s">
        <v>76</v>
      </c>
      <c r="X76" s="37" t="s">
        <v>44</v>
      </c>
      <c r="Y76" s="10" t="s">
        <v>41</v>
      </c>
      <c r="Z76" s="10" t="s">
        <v>39</v>
      </c>
      <c r="AC76" s="33" t="s">
        <v>35</v>
      </c>
      <c r="AD76" s="36" t="s">
        <v>37</v>
      </c>
      <c r="AE76" s="36" t="s">
        <v>37</v>
      </c>
      <c r="AF76" s="15">
        <v>2</v>
      </c>
      <c r="AG76" s="36" t="s">
        <v>37</v>
      </c>
      <c r="AH76" s="36" t="s">
        <v>37</v>
      </c>
      <c r="AI76" s="36" t="s">
        <v>37</v>
      </c>
      <c r="AJ76" s="36" t="s">
        <v>38</v>
      </c>
      <c r="AK76" s="36" t="s">
        <v>37</v>
      </c>
      <c r="AL76" s="33" t="s">
        <v>150</v>
      </c>
      <c r="AM76" s="15">
        <v>22</v>
      </c>
      <c r="AN76" s="33" t="s">
        <v>172</v>
      </c>
      <c r="AO76" s="33" t="s">
        <v>91</v>
      </c>
      <c r="AQ76" s="33" t="s">
        <v>149</v>
      </c>
      <c r="AR76" s="33">
        <v>75</v>
      </c>
    </row>
    <row r="77" spans="1:44" x14ac:dyDescent="0.35">
      <c r="A77" s="29" t="str">
        <f t="shared" si="6"/>
        <v>QAS05-Tributário-Chuva-44546-Macroinvertebrados bentônicos</v>
      </c>
      <c r="B77" s="30" t="s">
        <v>169</v>
      </c>
      <c r="C77" s="30" t="s">
        <v>171</v>
      </c>
      <c r="D77" s="30">
        <v>827</v>
      </c>
      <c r="E77" s="30" t="s">
        <v>170</v>
      </c>
      <c r="F77" s="31">
        <f t="shared" si="7"/>
        <v>44546</v>
      </c>
      <c r="G77" s="38">
        <v>44546</v>
      </c>
      <c r="H77" s="38"/>
      <c r="I77" s="31" t="s">
        <v>155</v>
      </c>
      <c r="K77" s="31" t="s">
        <v>154</v>
      </c>
      <c r="L77" s="31" t="s">
        <v>153</v>
      </c>
      <c r="M77" s="33" t="s">
        <v>148</v>
      </c>
      <c r="N77" s="33" t="s">
        <v>89</v>
      </c>
      <c r="O77" s="34">
        <f>_xlfn.XLOOKUP(M:M,[1]Metadados!A:A,[1]Metadados!B:B,"")</f>
        <v>681267.7746</v>
      </c>
      <c r="P77" s="34">
        <f>_xlfn.XLOOKUP(M:M,[1]Metadados!A:A,[1]Metadados!C:C,"")</f>
        <v>7830270.2189999996</v>
      </c>
      <c r="Q77" s="28" t="s">
        <v>152</v>
      </c>
      <c r="R77" s="28" t="str">
        <f t="shared" si="8"/>
        <v>VLI_ITB-QAS05-Tributário-Chuva-77-44546</v>
      </c>
      <c r="S77" s="28" t="s">
        <v>151</v>
      </c>
      <c r="T77" s="44" t="s">
        <v>101</v>
      </c>
      <c r="U77" s="35" t="s">
        <v>41</v>
      </c>
      <c r="V77" s="36" t="s">
        <v>42</v>
      </c>
      <c r="W77" s="37" t="s">
        <v>76</v>
      </c>
      <c r="X77" s="37" t="s">
        <v>44</v>
      </c>
      <c r="Y77" s="10" t="s">
        <v>41</v>
      </c>
      <c r="Z77" s="10" t="s">
        <v>39</v>
      </c>
      <c r="AC77" s="33" t="s">
        <v>35</v>
      </c>
      <c r="AD77" s="36" t="s">
        <v>37</v>
      </c>
      <c r="AE77" s="36" t="s">
        <v>37</v>
      </c>
      <c r="AF77" s="15">
        <v>2</v>
      </c>
      <c r="AG77" s="36" t="s">
        <v>37</v>
      </c>
      <c r="AH77" s="36" t="s">
        <v>37</v>
      </c>
      <c r="AI77" s="36" t="s">
        <v>37</v>
      </c>
      <c r="AJ77" s="36" t="s">
        <v>38</v>
      </c>
      <c r="AK77" s="36" t="s">
        <v>37</v>
      </c>
      <c r="AL77" s="33" t="s">
        <v>150</v>
      </c>
      <c r="AM77" s="15">
        <v>22</v>
      </c>
      <c r="AN77" s="33" t="s">
        <v>172</v>
      </c>
      <c r="AO77" s="33" t="s">
        <v>91</v>
      </c>
      <c r="AQ77" s="33" t="s">
        <v>149</v>
      </c>
      <c r="AR77" s="33">
        <v>76</v>
      </c>
    </row>
    <row r="78" spans="1:44" x14ac:dyDescent="0.35">
      <c r="A78" s="29" t="str">
        <f t="shared" si="6"/>
        <v>QAS03-Tributário-Chuva-44546-Macroinvertebrados bentônicos</v>
      </c>
      <c r="B78" s="30" t="s">
        <v>169</v>
      </c>
      <c r="C78" s="30" t="s">
        <v>171</v>
      </c>
      <c r="D78" s="30">
        <v>827</v>
      </c>
      <c r="E78" s="30" t="s">
        <v>170</v>
      </c>
      <c r="F78" s="31">
        <f t="shared" si="7"/>
        <v>44546</v>
      </c>
      <c r="G78" s="38">
        <v>44546</v>
      </c>
      <c r="H78" s="38"/>
      <c r="I78" s="31" t="s">
        <v>155</v>
      </c>
      <c r="K78" s="31" t="s">
        <v>154</v>
      </c>
      <c r="L78" s="31" t="s">
        <v>153</v>
      </c>
      <c r="M78" s="33" t="s">
        <v>146</v>
      </c>
      <c r="N78" s="33" t="s">
        <v>89</v>
      </c>
      <c r="O78" s="34">
        <f>_xlfn.XLOOKUP(M:M,[1]Metadados!A:A,[1]Metadados!B:B,"")</f>
        <v>679170.62730000005</v>
      </c>
      <c r="P78" s="34">
        <f>_xlfn.XLOOKUP(M:M,[1]Metadados!A:A,[1]Metadados!C:C,"")</f>
        <v>7827224.8150000004</v>
      </c>
      <c r="Q78" s="28" t="s">
        <v>152</v>
      </c>
      <c r="R78" s="28" t="str">
        <f t="shared" si="8"/>
        <v>VLI_ITB-QAS03-Tributário-Chuva-78-44546</v>
      </c>
      <c r="S78" s="28" t="s">
        <v>151</v>
      </c>
      <c r="T78" s="44" t="s">
        <v>105</v>
      </c>
      <c r="U78" s="35" t="s">
        <v>41</v>
      </c>
      <c r="V78" s="36" t="s">
        <v>42</v>
      </c>
      <c r="W78" s="37" t="s">
        <v>76</v>
      </c>
      <c r="X78" s="37" t="s">
        <v>44</v>
      </c>
      <c r="Y78" s="10" t="s">
        <v>41</v>
      </c>
      <c r="Z78" s="10" t="s">
        <v>39</v>
      </c>
      <c r="AC78" s="33" t="s">
        <v>35</v>
      </c>
      <c r="AD78" s="36" t="s">
        <v>37</v>
      </c>
      <c r="AE78" s="36" t="s">
        <v>37</v>
      </c>
      <c r="AF78" s="15">
        <v>3</v>
      </c>
      <c r="AG78" s="36" t="s">
        <v>37</v>
      </c>
      <c r="AH78" s="36" t="s">
        <v>37</v>
      </c>
      <c r="AI78" s="36" t="s">
        <v>37</v>
      </c>
      <c r="AJ78" s="36" t="s">
        <v>38</v>
      </c>
      <c r="AK78" s="36" t="s">
        <v>37</v>
      </c>
      <c r="AL78" s="33" t="s">
        <v>150</v>
      </c>
      <c r="AM78" s="15">
        <v>33</v>
      </c>
      <c r="AN78" s="33" t="s">
        <v>172</v>
      </c>
      <c r="AO78" s="33" t="s">
        <v>91</v>
      </c>
      <c r="AQ78" s="33" t="s">
        <v>149</v>
      </c>
      <c r="AR78" s="33">
        <v>77</v>
      </c>
    </row>
    <row r="79" spans="1:44" x14ac:dyDescent="0.35">
      <c r="A79" s="29" t="str">
        <f t="shared" si="6"/>
        <v>QAS02-Tributário-Chuva-44546-Macroinvertebrados bentônicos</v>
      </c>
      <c r="B79" s="30" t="s">
        <v>169</v>
      </c>
      <c r="C79" s="30" t="s">
        <v>171</v>
      </c>
      <c r="D79" s="30">
        <v>827</v>
      </c>
      <c r="E79" s="30" t="s">
        <v>170</v>
      </c>
      <c r="F79" s="31">
        <f t="shared" si="7"/>
        <v>44546</v>
      </c>
      <c r="G79" s="38">
        <v>44546</v>
      </c>
      <c r="H79" s="38"/>
      <c r="I79" s="31" t="s">
        <v>155</v>
      </c>
      <c r="K79" s="31" t="s">
        <v>154</v>
      </c>
      <c r="L79" s="31" t="s">
        <v>153</v>
      </c>
      <c r="M79" s="33" t="s">
        <v>145</v>
      </c>
      <c r="N79" s="33" t="s">
        <v>88</v>
      </c>
      <c r="O79" s="34">
        <f>_xlfn.XLOOKUP(M:M,[1]Metadados!A:A,[1]Metadados!B:B,"")</f>
        <v>680885.00549999997</v>
      </c>
      <c r="P79" s="34">
        <f>_xlfn.XLOOKUP(M:M,[1]Metadados!A:A,[1]Metadados!C:C,"")</f>
        <v>7829764.8459999999</v>
      </c>
      <c r="Q79" s="28" t="s">
        <v>152</v>
      </c>
      <c r="R79" s="28" t="str">
        <f t="shared" si="8"/>
        <v>VLI_ITB-QAS02-Tributário-Chuva-79-44546</v>
      </c>
      <c r="S79" s="28" t="s">
        <v>151</v>
      </c>
      <c r="T79" s="44" t="s">
        <v>106</v>
      </c>
      <c r="U79" s="35" t="s">
        <v>41</v>
      </c>
      <c r="V79" s="36" t="s">
        <v>42</v>
      </c>
      <c r="W79" s="37" t="s">
        <v>76</v>
      </c>
      <c r="X79" s="37" t="s">
        <v>44</v>
      </c>
      <c r="Y79" s="10" t="s">
        <v>41</v>
      </c>
      <c r="Z79" s="10" t="s">
        <v>39</v>
      </c>
      <c r="AC79" s="33" t="s">
        <v>35</v>
      </c>
      <c r="AD79" s="36" t="s">
        <v>37</v>
      </c>
      <c r="AE79" s="36" t="s">
        <v>37</v>
      </c>
      <c r="AF79" s="15">
        <v>1</v>
      </c>
      <c r="AG79" s="36" t="s">
        <v>37</v>
      </c>
      <c r="AH79" s="36" t="s">
        <v>37</v>
      </c>
      <c r="AI79" s="36" t="s">
        <v>37</v>
      </c>
      <c r="AJ79" s="36" t="s">
        <v>38</v>
      </c>
      <c r="AK79" s="36" t="s">
        <v>37</v>
      </c>
      <c r="AL79" s="33" t="s">
        <v>150</v>
      </c>
      <c r="AM79" s="15">
        <v>11</v>
      </c>
      <c r="AN79" s="33" t="s">
        <v>172</v>
      </c>
      <c r="AO79" s="33" t="s">
        <v>91</v>
      </c>
      <c r="AQ79" s="33" t="s">
        <v>149</v>
      </c>
      <c r="AR79" s="33">
        <v>78</v>
      </c>
    </row>
    <row r="80" spans="1:44" x14ac:dyDescent="0.35">
      <c r="A80" s="29" t="str">
        <f t="shared" si="6"/>
        <v>QAS03-Tributário-Chuva-44546-Macroinvertebrados bentônicos</v>
      </c>
      <c r="B80" s="30" t="s">
        <v>169</v>
      </c>
      <c r="C80" s="30" t="s">
        <v>171</v>
      </c>
      <c r="D80" s="30">
        <v>827</v>
      </c>
      <c r="E80" s="30" t="s">
        <v>170</v>
      </c>
      <c r="F80" s="31">
        <f t="shared" si="7"/>
        <v>44546</v>
      </c>
      <c r="G80" s="38">
        <v>44546</v>
      </c>
      <c r="H80" s="38"/>
      <c r="I80" s="31" t="s">
        <v>155</v>
      </c>
      <c r="K80" s="31" t="s">
        <v>154</v>
      </c>
      <c r="L80" s="31" t="s">
        <v>153</v>
      </c>
      <c r="M80" s="33" t="s">
        <v>146</v>
      </c>
      <c r="N80" s="33" t="s">
        <v>89</v>
      </c>
      <c r="O80" s="34">
        <f>_xlfn.XLOOKUP(M:M,[1]Metadados!A:A,[1]Metadados!B:B,"")</f>
        <v>679170.62730000005</v>
      </c>
      <c r="P80" s="34">
        <f>_xlfn.XLOOKUP(M:M,[1]Metadados!A:A,[1]Metadados!C:C,"")</f>
        <v>7827224.8150000004</v>
      </c>
      <c r="Q80" s="28" t="s">
        <v>152</v>
      </c>
      <c r="R80" s="28" t="str">
        <f t="shared" si="8"/>
        <v>VLI_ITB-QAS03-Tributário-Chuva-80-44546</v>
      </c>
      <c r="S80" s="28" t="s">
        <v>151</v>
      </c>
      <c r="T80" s="44" t="s">
        <v>107</v>
      </c>
      <c r="U80" s="35" t="s">
        <v>41</v>
      </c>
      <c r="V80" s="36" t="s">
        <v>42</v>
      </c>
      <c r="W80" s="37" t="s">
        <v>76</v>
      </c>
      <c r="X80" s="37" t="s">
        <v>44</v>
      </c>
      <c r="Y80" s="10" t="s">
        <v>41</v>
      </c>
      <c r="Z80" s="10" t="s">
        <v>39</v>
      </c>
      <c r="AC80" s="33" t="s">
        <v>35</v>
      </c>
      <c r="AD80" s="36" t="s">
        <v>37</v>
      </c>
      <c r="AE80" s="36" t="s">
        <v>37</v>
      </c>
      <c r="AF80" s="15">
        <v>5</v>
      </c>
      <c r="AG80" s="36" t="s">
        <v>37</v>
      </c>
      <c r="AH80" s="36" t="s">
        <v>37</v>
      </c>
      <c r="AI80" s="36" t="s">
        <v>37</v>
      </c>
      <c r="AJ80" s="36" t="s">
        <v>38</v>
      </c>
      <c r="AK80" s="36" t="s">
        <v>37</v>
      </c>
      <c r="AL80" s="33" t="s">
        <v>150</v>
      </c>
      <c r="AM80" s="15">
        <v>56</v>
      </c>
      <c r="AN80" s="33" t="s">
        <v>172</v>
      </c>
      <c r="AO80" s="33" t="s">
        <v>91</v>
      </c>
      <c r="AQ80" s="33" t="s">
        <v>149</v>
      </c>
      <c r="AR80" s="33">
        <v>79</v>
      </c>
    </row>
    <row r="81" spans="1:44" x14ac:dyDescent="0.35">
      <c r="A81" s="29" t="str">
        <f t="shared" si="6"/>
        <v>QAS01-Tributário-Chuva-44546-Macroinvertebrados bentônicos</v>
      </c>
      <c r="B81" s="30" t="s">
        <v>169</v>
      </c>
      <c r="C81" s="30" t="s">
        <v>171</v>
      </c>
      <c r="D81" s="30">
        <v>827</v>
      </c>
      <c r="E81" s="30" t="s">
        <v>170</v>
      </c>
      <c r="F81" s="31">
        <f t="shared" si="7"/>
        <v>44546</v>
      </c>
      <c r="G81" s="38">
        <v>44546</v>
      </c>
      <c r="H81" s="38"/>
      <c r="I81" s="31" t="s">
        <v>155</v>
      </c>
      <c r="K81" s="31" t="s">
        <v>154</v>
      </c>
      <c r="L81" s="31" t="s">
        <v>153</v>
      </c>
      <c r="M81" s="33" t="s">
        <v>144</v>
      </c>
      <c r="N81" s="33" t="s">
        <v>88</v>
      </c>
      <c r="O81" s="34">
        <f>_xlfn.XLOOKUP(M:M,[1]Metadados!A:A,[1]Metadados!B:B,"")</f>
        <v>680976.83219999995</v>
      </c>
      <c r="P81" s="34">
        <f>_xlfn.XLOOKUP(M:M,[1]Metadados!A:A,[1]Metadados!C:C,"")</f>
        <v>7829509.2939999998</v>
      </c>
      <c r="Q81" s="28" t="s">
        <v>152</v>
      </c>
      <c r="R81" s="28" t="str">
        <f t="shared" si="8"/>
        <v>VLI_ITB-QAS01-Tributário-Chuva-81-44546</v>
      </c>
      <c r="S81" s="28" t="s">
        <v>151</v>
      </c>
      <c r="T81" s="44" t="s">
        <v>128</v>
      </c>
      <c r="U81" s="35" t="s">
        <v>41</v>
      </c>
      <c r="V81" s="36" t="s">
        <v>42</v>
      </c>
      <c r="W81" s="37" t="s">
        <v>76</v>
      </c>
      <c r="X81" s="37" t="s">
        <v>44</v>
      </c>
      <c r="Y81" s="10" t="s">
        <v>41</v>
      </c>
      <c r="Z81" s="10" t="s">
        <v>39</v>
      </c>
      <c r="AC81" s="33" t="s">
        <v>35</v>
      </c>
      <c r="AD81" s="36" t="s">
        <v>37</v>
      </c>
      <c r="AE81" s="36" t="s">
        <v>37</v>
      </c>
      <c r="AF81" s="15">
        <v>6</v>
      </c>
      <c r="AG81" s="36" t="s">
        <v>37</v>
      </c>
      <c r="AH81" s="36" t="s">
        <v>37</v>
      </c>
      <c r="AI81" s="36" t="s">
        <v>37</v>
      </c>
      <c r="AJ81" s="36" t="s">
        <v>38</v>
      </c>
      <c r="AK81" s="36" t="s">
        <v>37</v>
      </c>
      <c r="AL81" s="33" t="s">
        <v>150</v>
      </c>
      <c r="AM81" s="15">
        <v>67</v>
      </c>
      <c r="AN81" s="33" t="s">
        <v>172</v>
      </c>
      <c r="AO81" s="33" t="s">
        <v>91</v>
      </c>
      <c r="AQ81" s="33" t="s">
        <v>149</v>
      </c>
      <c r="AR81" s="33">
        <v>80</v>
      </c>
    </row>
    <row r="82" spans="1:44" x14ac:dyDescent="0.35">
      <c r="A82" s="29" t="str">
        <f t="shared" si="6"/>
        <v>QAS02-Tributário-Chuva-44546-Macroinvertebrados bentônicos</v>
      </c>
      <c r="B82" s="30" t="s">
        <v>169</v>
      </c>
      <c r="C82" s="30" t="s">
        <v>171</v>
      </c>
      <c r="D82" s="30">
        <v>827</v>
      </c>
      <c r="E82" s="30" t="s">
        <v>170</v>
      </c>
      <c r="F82" s="31">
        <f t="shared" si="7"/>
        <v>44546</v>
      </c>
      <c r="G82" s="38">
        <v>44546</v>
      </c>
      <c r="H82" s="38"/>
      <c r="I82" s="31" t="s">
        <v>155</v>
      </c>
      <c r="K82" s="31" t="s">
        <v>154</v>
      </c>
      <c r="L82" s="31" t="s">
        <v>153</v>
      </c>
      <c r="M82" s="33" t="s">
        <v>145</v>
      </c>
      <c r="N82" s="33" t="s">
        <v>88</v>
      </c>
      <c r="O82" s="34">
        <f>_xlfn.XLOOKUP(M:M,[1]Metadados!A:A,[1]Metadados!B:B,"")</f>
        <v>680885.00549999997</v>
      </c>
      <c r="P82" s="34">
        <f>_xlfn.XLOOKUP(M:M,[1]Metadados!A:A,[1]Metadados!C:C,"")</f>
        <v>7829764.8459999999</v>
      </c>
      <c r="Q82" s="28" t="s">
        <v>152</v>
      </c>
      <c r="R82" s="28" t="str">
        <f t="shared" si="8"/>
        <v>VLI_ITB-QAS02-Tributário-Chuva-82-44546</v>
      </c>
      <c r="S82" s="28" t="s">
        <v>151</v>
      </c>
      <c r="T82" s="44" t="s">
        <v>128</v>
      </c>
      <c r="U82" s="35" t="s">
        <v>41</v>
      </c>
      <c r="V82" s="36" t="s">
        <v>42</v>
      </c>
      <c r="W82" s="37" t="s">
        <v>76</v>
      </c>
      <c r="X82" s="37" t="s">
        <v>44</v>
      </c>
      <c r="Y82" s="10" t="s">
        <v>41</v>
      </c>
      <c r="Z82" s="10" t="s">
        <v>39</v>
      </c>
      <c r="AC82" s="33" t="s">
        <v>35</v>
      </c>
      <c r="AD82" s="36" t="s">
        <v>37</v>
      </c>
      <c r="AE82" s="36" t="s">
        <v>37</v>
      </c>
      <c r="AF82" s="15">
        <v>11</v>
      </c>
      <c r="AG82" s="36" t="s">
        <v>37</v>
      </c>
      <c r="AH82" s="36" t="s">
        <v>37</v>
      </c>
      <c r="AI82" s="36" t="s">
        <v>37</v>
      </c>
      <c r="AJ82" s="36" t="s">
        <v>38</v>
      </c>
      <c r="AK82" s="36" t="s">
        <v>37</v>
      </c>
      <c r="AL82" s="33" t="s">
        <v>150</v>
      </c>
      <c r="AM82" s="15">
        <v>122</v>
      </c>
      <c r="AN82" s="33" t="s">
        <v>172</v>
      </c>
      <c r="AO82" s="33" t="s">
        <v>91</v>
      </c>
      <c r="AQ82" s="33" t="s">
        <v>149</v>
      </c>
      <c r="AR82" s="33">
        <v>81</v>
      </c>
    </row>
    <row r="83" spans="1:44" x14ac:dyDescent="0.35">
      <c r="A83" s="29" t="str">
        <f t="shared" si="6"/>
        <v>QAS05-Tributário-Chuva-44546-Macroinvertebrados bentônicos</v>
      </c>
      <c r="B83" s="30" t="s">
        <v>169</v>
      </c>
      <c r="C83" s="30" t="s">
        <v>171</v>
      </c>
      <c r="D83" s="30">
        <v>827</v>
      </c>
      <c r="E83" s="30" t="s">
        <v>170</v>
      </c>
      <c r="F83" s="31">
        <f t="shared" si="7"/>
        <v>44546</v>
      </c>
      <c r="G83" s="38">
        <v>44546</v>
      </c>
      <c r="H83" s="38"/>
      <c r="I83" s="31" t="s">
        <v>155</v>
      </c>
      <c r="K83" s="31" t="s">
        <v>154</v>
      </c>
      <c r="L83" s="31" t="s">
        <v>153</v>
      </c>
      <c r="M83" s="33" t="s">
        <v>148</v>
      </c>
      <c r="N83" s="33" t="s">
        <v>89</v>
      </c>
      <c r="O83" s="34">
        <f>_xlfn.XLOOKUP(M:M,[1]Metadados!A:A,[1]Metadados!B:B,"")</f>
        <v>681267.7746</v>
      </c>
      <c r="P83" s="34">
        <f>_xlfn.XLOOKUP(M:M,[1]Metadados!A:A,[1]Metadados!C:C,"")</f>
        <v>7830270.2189999996</v>
      </c>
      <c r="Q83" s="28" t="s">
        <v>152</v>
      </c>
      <c r="R83" s="28" t="str">
        <f t="shared" si="8"/>
        <v>VLI_ITB-QAS05-Tributário-Chuva-83-44546</v>
      </c>
      <c r="S83" s="28" t="s">
        <v>151</v>
      </c>
      <c r="T83" s="44" t="s">
        <v>128</v>
      </c>
      <c r="U83" s="35" t="s">
        <v>41</v>
      </c>
      <c r="V83" s="36" t="s">
        <v>42</v>
      </c>
      <c r="W83" s="37" t="s">
        <v>76</v>
      </c>
      <c r="X83" s="37" t="s">
        <v>44</v>
      </c>
      <c r="Y83" s="10" t="s">
        <v>41</v>
      </c>
      <c r="Z83" s="10" t="s">
        <v>39</v>
      </c>
      <c r="AC83" s="33" t="s">
        <v>35</v>
      </c>
      <c r="AD83" s="36" t="s">
        <v>37</v>
      </c>
      <c r="AE83" s="36" t="s">
        <v>37</v>
      </c>
      <c r="AF83" s="15">
        <v>21</v>
      </c>
      <c r="AG83" s="36" t="s">
        <v>37</v>
      </c>
      <c r="AH83" s="36" t="s">
        <v>37</v>
      </c>
      <c r="AI83" s="36" t="s">
        <v>37</v>
      </c>
      <c r="AJ83" s="36" t="s">
        <v>38</v>
      </c>
      <c r="AK83" s="36" t="s">
        <v>37</v>
      </c>
      <c r="AL83" s="33" t="s">
        <v>150</v>
      </c>
      <c r="AM83" s="15">
        <v>233</v>
      </c>
      <c r="AN83" s="33" t="s">
        <v>172</v>
      </c>
      <c r="AO83" s="33" t="s">
        <v>91</v>
      </c>
      <c r="AQ83" s="33" t="s">
        <v>149</v>
      </c>
      <c r="AR83" s="33">
        <v>82</v>
      </c>
    </row>
    <row r="84" spans="1:44" x14ac:dyDescent="0.35">
      <c r="A84" s="29" t="str">
        <f t="shared" si="6"/>
        <v>QAS03-Tributário-Chuva-44546-Macroinvertebrados bentônicos</v>
      </c>
      <c r="B84" s="30" t="s">
        <v>169</v>
      </c>
      <c r="C84" s="30" t="s">
        <v>171</v>
      </c>
      <c r="D84" s="30">
        <v>827</v>
      </c>
      <c r="E84" s="30" t="s">
        <v>170</v>
      </c>
      <c r="F84" s="31">
        <f t="shared" si="7"/>
        <v>44546</v>
      </c>
      <c r="G84" s="38">
        <v>44546</v>
      </c>
      <c r="H84" s="38"/>
      <c r="I84" s="31" t="s">
        <v>155</v>
      </c>
      <c r="K84" s="31" t="s">
        <v>154</v>
      </c>
      <c r="L84" s="31" t="s">
        <v>153</v>
      </c>
      <c r="M84" s="33" t="s">
        <v>146</v>
      </c>
      <c r="N84" s="33" t="s">
        <v>89</v>
      </c>
      <c r="O84" s="34">
        <f>_xlfn.XLOOKUP(M:M,[1]Metadados!A:A,[1]Metadados!B:B,"")</f>
        <v>679170.62730000005</v>
      </c>
      <c r="P84" s="34">
        <f>_xlfn.XLOOKUP(M:M,[1]Metadados!A:A,[1]Metadados!C:C,"")</f>
        <v>7827224.8150000004</v>
      </c>
      <c r="Q84" s="28" t="s">
        <v>152</v>
      </c>
      <c r="R84" s="28" t="str">
        <f t="shared" si="8"/>
        <v>VLI_ITB-QAS03-Tributário-Chuva-84-44546</v>
      </c>
      <c r="S84" s="28" t="s">
        <v>151</v>
      </c>
      <c r="T84" s="44" t="s">
        <v>108</v>
      </c>
      <c r="U84" s="35" t="s">
        <v>41</v>
      </c>
      <c r="V84" s="36" t="s">
        <v>42</v>
      </c>
      <c r="W84" s="37" t="s">
        <v>76</v>
      </c>
      <c r="X84" s="37" t="s">
        <v>44</v>
      </c>
      <c r="Y84" s="10" t="s">
        <v>41</v>
      </c>
      <c r="Z84" s="10" t="s">
        <v>39</v>
      </c>
      <c r="AC84" s="33" t="s">
        <v>35</v>
      </c>
      <c r="AD84" s="36" t="s">
        <v>37</v>
      </c>
      <c r="AE84" s="36" t="s">
        <v>37</v>
      </c>
      <c r="AF84" s="15">
        <v>2</v>
      </c>
      <c r="AG84" s="36" t="s">
        <v>37</v>
      </c>
      <c r="AH84" s="36" t="s">
        <v>37</v>
      </c>
      <c r="AI84" s="36" t="s">
        <v>37</v>
      </c>
      <c r="AJ84" s="36" t="s">
        <v>38</v>
      </c>
      <c r="AK84" s="36" t="s">
        <v>37</v>
      </c>
      <c r="AL84" s="33" t="s">
        <v>150</v>
      </c>
      <c r="AM84" s="15">
        <v>22</v>
      </c>
      <c r="AN84" s="33" t="s">
        <v>172</v>
      </c>
      <c r="AO84" s="33" t="s">
        <v>91</v>
      </c>
      <c r="AQ84" s="33" t="s">
        <v>149</v>
      </c>
      <c r="AR84" s="33">
        <v>83</v>
      </c>
    </row>
    <row r="85" spans="1:44" x14ac:dyDescent="0.35">
      <c r="A85" s="29" t="str">
        <f t="shared" si="6"/>
        <v>QAS02-Tributário-Chuva-44546-Macroinvertebrados bentônicos</v>
      </c>
      <c r="B85" s="30" t="s">
        <v>169</v>
      </c>
      <c r="C85" s="30" t="s">
        <v>171</v>
      </c>
      <c r="D85" s="30">
        <v>827</v>
      </c>
      <c r="E85" s="30" t="s">
        <v>170</v>
      </c>
      <c r="F85" s="31">
        <f t="shared" si="7"/>
        <v>44546</v>
      </c>
      <c r="G85" s="38">
        <v>44546</v>
      </c>
      <c r="H85" s="38"/>
      <c r="I85" s="31" t="s">
        <v>155</v>
      </c>
      <c r="K85" s="31" t="s">
        <v>154</v>
      </c>
      <c r="L85" s="31" t="s">
        <v>153</v>
      </c>
      <c r="M85" s="33" t="s">
        <v>145</v>
      </c>
      <c r="N85" s="33" t="s">
        <v>88</v>
      </c>
      <c r="O85" s="34">
        <f>_xlfn.XLOOKUP(M:M,[1]Metadados!A:A,[1]Metadados!B:B,"")</f>
        <v>680885.00549999997</v>
      </c>
      <c r="P85" s="34">
        <f>_xlfn.XLOOKUP(M:M,[1]Metadados!A:A,[1]Metadados!C:C,"")</f>
        <v>7829764.8459999999</v>
      </c>
      <c r="Q85" s="28" t="s">
        <v>152</v>
      </c>
      <c r="R85" s="28" t="str">
        <f t="shared" si="8"/>
        <v>VLI_ITB-QAS02-Tributário-Chuva-85-44546</v>
      </c>
      <c r="S85" s="28" t="s">
        <v>151</v>
      </c>
      <c r="T85" s="44" t="s">
        <v>109</v>
      </c>
      <c r="U85" s="35" t="s">
        <v>41</v>
      </c>
      <c r="V85" s="36" t="s">
        <v>42</v>
      </c>
      <c r="W85" s="37" t="s">
        <v>76</v>
      </c>
      <c r="X85" s="37" t="s">
        <v>44</v>
      </c>
      <c r="Y85" s="10" t="s">
        <v>41</v>
      </c>
      <c r="Z85" s="10" t="s">
        <v>39</v>
      </c>
      <c r="AC85" s="33" t="s">
        <v>35</v>
      </c>
      <c r="AD85" s="36" t="s">
        <v>37</v>
      </c>
      <c r="AE85" s="36" t="s">
        <v>37</v>
      </c>
      <c r="AF85" s="15">
        <v>1</v>
      </c>
      <c r="AG85" s="36" t="s">
        <v>37</v>
      </c>
      <c r="AH85" s="36" t="s">
        <v>37</v>
      </c>
      <c r="AI85" s="36" t="s">
        <v>37</v>
      </c>
      <c r="AJ85" s="36" t="s">
        <v>38</v>
      </c>
      <c r="AK85" s="36" t="s">
        <v>37</v>
      </c>
      <c r="AL85" s="33" t="s">
        <v>150</v>
      </c>
      <c r="AM85" s="15">
        <v>11</v>
      </c>
      <c r="AN85" s="33" t="s">
        <v>172</v>
      </c>
      <c r="AO85" s="33" t="s">
        <v>91</v>
      </c>
      <c r="AQ85" s="33" t="s">
        <v>149</v>
      </c>
      <c r="AR85" s="33">
        <v>84</v>
      </c>
    </row>
    <row r="86" spans="1:44" x14ac:dyDescent="0.35">
      <c r="A86" s="29" t="str">
        <f t="shared" si="6"/>
        <v>QAS03-Tributário-Chuva-44546-Macroinvertebrados bentônicos</v>
      </c>
      <c r="B86" s="30" t="s">
        <v>169</v>
      </c>
      <c r="C86" s="30" t="s">
        <v>171</v>
      </c>
      <c r="D86" s="30">
        <v>827</v>
      </c>
      <c r="E86" s="30" t="s">
        <v>170</v>
      </c>
      <c r="F86" s="31">
        <f t="shared" si="7"/>
        <v>44546</v>
      </c>
      <c r="G86" s="38">
        <v>44546</v>
      </c>
      <c r="H86" s="38"/>
      <c r="I86" s="31" t="s">
        <v>155</v>
      </c>
      <c r="K86" s="31" t="s">
        <v>154</v>
      </c>
      <c r="L86" s="31" t="s">
        <v>153</v>
      </c>
      <c r="M86" s="33" t="s">
        <v>146</v>
      </c>
      <c r="N86" s="33" t="s">
        <v>89</v>
      </c>
      <c r="O86" s="34">
        <f>_xlfn.XLOOKUP(M:M,[1]Metadados!A:A,[1]Metadados!B:B,"")</f>
        <v>679170.62730000005</v>
      </c>
      <c r="P86" s="34">
        <f>_xlfn.XLOOKUP(M:M,[1]Metadados!A:A,[1]Metadados!C:C,"")</f>
        <v>7827224.8150000004</v>
      </c>
      <c r="Q86" s="28" t="s">
        <v>152</v>
      </c>
      <c r="R86" s="28" t="str">
        <f t="shared" si="8"/>
        <v>VLI_ITB-QAS03-Tributário-Chuva-86-44546</v>
      </c>
      <c r="S86" s="28" t="s">
        <v>151</v>
      </c>
      <c r="T86" s="44" t="s">
        <v>129</v>
      </c>
      <c r="U86" s="35" t="s">
        <v>41</v>
      </c>
      <c r="V86" s="36" t="s">
        <v>42</v>
      </c>
      <c r="W86" s="37" t="s">
        <v>76</v>
      </c>
      <c r="X86" s="37" t="s">
        <v>44</v>
      </c>
      <c r="Y86" s="10" t="s">
        <v>41</v>
      </c>
      <c r="Z86" s="10" t="s">
        <v>39</v>
      </c>
      <c r="AC86" s="33" t="s">
        <v>35</v>
      </c>
      <c r="AD86" s="36" t="s">
        <v>37</v>
      </c>
      <c r="AE86" s="36" t="s">
        <v>37</v>
      </c>
      <c r="AF86" s="15">
        <v>3</v>
      </c>
      <c r="AG86" s="36" t="s">
        <v>37</v>
      </c>
      <c r="AH86" s="36" t="s">
        <v>37</v>
      </c>
      <c r="AI86" s="36" t="s">
        <v>37</v>
      </c>
      <c r="AJ86" s="36" t="s">
        <v>38</v>
      </c>
      <c r="AK86" s="36" t="s">
        <v>37</v>
      </c>
      <c r="AL86" s="33" t="s">
        <v>150</v>
      </c>
      <c r="AM86" s="15">
        <v>33</v>
      </c>
      <c r="AN86" s="33" t="s">
        <v>172</v>
      </c>
      <c r="AO86" s="33" t="s">
        <v>91</v>
      </c>
      <c r="AQ86" s="33" t="s">
        <v>149</v>
      </c>
      <c r="AR86" s="33">
        <v>85</v>
      </c>
    </row>
    <row r="87" spans="1:44" x14ac:dyDescent="0.35">
      <c r="A87" s="29" t="str">
        <f t="shared" si="6"/>
        <v>QAS03-Tributário-Chuva-44546-Macroinvertebrados bentônicos</v>
      </c>
      <c r="B87" s="30" t="s">
        <v>169</v>
      </c>
      <c r="C87" s="30" t="s">
        <v>171</v>
      </c>
      <c r="D87" s="30">
        <v>827</v>
      </c>
      <c r="E87" s="30" t="s">
        <v>170</v>
      </c>
      <c r="F87" s="31">
        <f t="shared" si="7"/>
        <v>44546</v>
      </c>
      <c r="G87" s="38">
        <v>44546</v>
      </c>
      <c r="H87" s="38"/>
      <c r="I87" s="31" t="s">
        <v>155</v>
      </c>
      <c r="K87" s="31" t="s">
        <v>154</v>
      </c>
      <c r="L87" s="31" t="s">
        <v>153</v>
      </c>
      <c r="M87" s="33" t="s">
        <v>146</v>
      </c>
      <c r="N87" s="33" t="s">
        <v>89</v>
      </c>
      <c r="O87" s="34">
        <f>_xlfn.XLOOKUP(M:M,[1]Metadados!A:A,[1]Metadados!B:B,"")</f>
        <v>679170.62730000005</v>
      </c>
      <c r="P87" s="34">
        <f>_xlfn.XLOOKUP(M:M,[1]Metadados!A:A,[1]Metadados!C:C,"")</f>
        <v>7827224.8150000004</v>
      </c>
      <c r="Q87" s="28" t="s">
        <v>152</v>
      </c>
      <c r="R87" s="28" t="str">
        <f t="shared" si="8"/>
        <v>VLI_ITB-QAS03-Tributário-Chuva-87-44546</v>
      </c>
      <c r="S87" s="28" t="s">
        <v>151</v>
      </c>
      <c r="T87" s="10" t="s">
        <v>77</v>
      </c>
      <c r="U87" s="35" t="s">
        <v>41</v>
      </c>
      <c r="V87" s="36" t="s">
        <v>42</v>
      </c>
      <c r="W87" s="37" t="s">
        <v>76</v>
      </c>
      <c r="X87" s="37" t="s">
        <v>44</v>
      </c>
      <c r="Y87" s="10" t="s">
        <v>41</v>
      </c>
      <c r="Z87" s="10" t="s">
        <v>77</v>
      </c>
      <c r="AC87" s="33" t="s">
        <v>36</v>
      </c>
      <c r="AD87" s="36" t="s">
        <v>37</v>
      </c>
      <c r="AE87" s="36" t="s">
        <v>37</v>
      </c>
      <c r="AF87" s="15">
        <v>1</v>
      </c>
      <c r="AG87" s="36" t="s">
        <v>37</v>
      </c>
      <c r="AH87" s="36" t="s">
        <v>37</v>
      </c>
      <c r="AI87" s="36" t="s">
        <v>37</v>
      </c>
      <c r="AJ87" s="36" t="s">
        <v>38</v>
      </c>
      <c r="AK87" s="36" t="s">
        <v>37</v>
      </c>
      <c r="AL87" s="33" t="s">
        <v>150</v>
      </c>
      <c r="AM87" s="15">
        <v>11</v>
      </c>
      <c r="AN87" s="33" t="s">
        <v>172</v>
      </c>
      <c r="AO87" s="33" t="s">
        <v>91</v>
      </c>
      <c r="AQ87" s="33" t="s">
        <v>149</v>
      </c>
      <c r="AR87" s="33">
        <v>86</v>
      </c>
    </row>
    <row r="88" spans="1:44" x14ac:dyDescent="0.35">
      <c r="A88" s="29" t="str">
        <f t="shared" si="6"/>
        <v>QAS01-Tributário-Chuva-44546-Macroinvertebrados bentônicos</v>
      </c>
      <c r="B88" s="30" t="s">
        <v>169</v>
      </c>
      <c r="C88" s="30" t="s">
        <v>171</v>
      </c>
      <c r="D88" s="30">
        <v>827</v>
      </c>
      <c r="E88" s="30" t="s">
        <v>170</v>
      </c>
      <c r="F88" s="31">
        <f t="shared" si="7"/>
        <v>44546</v>
      </c>
      <c r="G88" s="38">
        <v>44546</v>
      </c>
      <c r="H88" s="38"/>
      <c r="I88" s="31" t="s">
        <v>155</v>
      </c>
      <c r="K88" s="31" t="s">
        <v>154</v>
      </c>
      <c r="L88" s="31" t="s">
        <v>153</v>
      </c>
      <c r="M88" s="33" t="s">
        <v>144</v>
      </c>
      <c r="N88" s="33" t="s">
        <v>88</v>
      </c>
      <c r="O88" s="34">
        <f>_xlfn.XLOOKUP(M:M,[1]Metadados!A:A,[1]Metadados!B:B,"")</f>
        <v>680976.83219999995</v>
      </c>
      <c r="P88" s="34">
        <f>_xlfn.XLOOKUP(M:M,[1]Metadados!A:A,[1]Metadados!C:C,"")</f>
        <v>7829509.2939999998</v>
      </c>
      <c r="Q88" s="28" t="s">
        <v>152</v>
      </c>
      <c r="R88" s="28" t="str">
        <f t="shared" si="8"/>
        <v>VLI_ITB-QAS01-Tributário-Chuva-88-44546</v>
      </c>
      <c r="S88" s="28" t="s">
        <v>151</v>
      </c>
      <c r="T88" s="44" t="s">
        <v>130</v>
      </c>
      <c r="U88" s="35" t="s">
        <v>41</v>
      </c>
      <c r="V88" s="36" t="s">
        <v>42</v>
      </c>
      <c r="W88" s="37" t="s">
        <v>76</v>
      </c>
      <c r="X88" s="37" t="s">
        <v>44</v>
      </c>
      <c r="Y88" s="10" t="s">
        <v>41</v>
      </c>
      <c r="Z88" s="10" t="s">
        <v>80</v>
      </c>
      <c r="AC88" s="33" t="s">
        <v>35</v>
      </c>
      <c r="AD88" s="36" t="s">
        <v>37</v>
      </c>
      <c r="AE88" s="36" t="s">
        <v>37</v>
      </c>
      <c r="AF88" s="15">
        <v>1</v>
      </c>
      <c r="AG88" s="36" t="s">
        <v>37</v>
      </c>
      <c r="AH88" s="36" t="s">
        <v>37</v>
      </c>
      <c r="AI88" s="36" t="s">
        <v>37</v>
      </c>
      <c r="AJ88" s="36" t="s">
        <v>38</v>
      </c>
      <c r="AK88" s="36" t="s">
        <v>37</v>
      </c>
      <c r="AL88" s="33" t="s">
        <v>150</v>
      </c>
      <c r="AM88" s="15">
        <v>11</v>
      </c>
      <c r="AN88" s="33" t="s">
        <v>172</v>
      </c>
      <c r="AO88" s="33" t="s">
        <v>91</v>
      </c>
      <c r="AQ88" s="33" t="s">
        <v>149</v>
      </c>
      <c r="AR88" s="33">
        <v>87</v>
      </c>
    </row>
    <row r="89" spans="1:44" x14ac:dyDescent="0.35">
      <c r="A89" s="29" t="str">
        <f t="shared" si="6"/>
        <v>QAS05-Tributário-Chuva-44546-Macroinvertebrados bentônicos</v>
      </c>
      <c r="B89" s="30" t="s">
        <v>169</v>
      </c>
      <c r="C89" s="30" t="s">
        <v>171</v>
      </c>
      <c r="D89" s="30">
        <v>827</v>
      </c>
      <c r="E89" s="30" t="s">
        <v>170</v>
      </c>
      <c r="F89" s="31">
        <f t="shared" si="7"/>
        <v>44546</v>
      </c>
      <c r="G89" s="38">
        <v>44546</v>
      </c>
      <c r="H89" s="38"/>
      <c r="I89" s="31" t="s">
        <v>155</v>
      </c>
      <c r="K89" s="31" t="s">
        <v>154</v>
      </c>
      <c r="L89" s="31" t="s">
        <v>153</v>
      </c>
      <c r="M89" s="33" t="s">
        <v>148</v>
      </c>
      <c r="N89" s="33" t="s">
        <v>89</v>
      </c>
      <c r="O89" s="34">
        <f>_xlfn.XLOOKUP(M:M,[1]Metadados!A:A,[1]Metadados!B:B,"")</f>
        <v>681267.7746</v>
      </c>
      <c r="P89" s="34">
        <f>_xlfn.XLOOKUP(M:M,[1]Metadados!A:A,[1]Metadados!C:C,"")</f>
        <v>7830270.2189999996</v>
      </c>
      <c r="Q89" s="28" t="s">
        <v>152</v>
      </c>
      <c r="R89" s="28" t="str">
        <f t="shared" si="8"/>
        <v>VLI_ITB-QAS05-Tributário-Chuva-89-44546</v>
      </c>
      <c r="S89" s="28" t="s">
        <v>151</v>
      </c>
      <c r="T89" s="44" t="s">
        <v>130</v>
      </c>
      <c r="U89" s="35" t="s">
        <v>41</v>
      </c>
      <c r="V89" s="36" t="s">
        <v>42</v>
      </c>
      <c r="W89" s="37" t="s">
        <v>76</v>
      </c>
      <c r="X89" s="37" t="s">
        <v>44</v>
      </c>
      <c r="Y89" s="10" t="s">
        <v>41</v>
      </c>
      <c r="Z89" s="10" t="s">
        <v>80</v>
      </c>
      <c r="AC89" s="33" t="s">
        <v>35</v>
      </c>
      <c r="AD89" s="36" t="s">
        <v>37</v>
      </c>
      <c r="AE89" s="36" t="s">
        <v>37</v>
      </c>
      <c r="AF89" s="15">
        <v>13</v>
      </c>
      <c r="AG89" s="36" t="s">
        <v>37</v>
      </c>
      <c r="AH89" s="36" t="s">
        <v>37</v>
      </c>
      <c r="AI89" s="36" t="s">
        <v>37</v>
      </c>
      <c r="AJ89" s="36" t="s">
        <v>38</v>
      </c>
      <c r="AK89" s="36" t="s">
        <v>37</v>
      </c>
      <c r="AL89" s="33" t="s">
        <v>150</v>
      </c>
      <c r="AM89" s="15">
        <v>144</v>
      </c>
      <c r="AN89" s="33" t="s">
        <v>172</v>
      </c>
      <c r="AO89" s="33" t="s">
        <v>91</v>
      </c>
      <c r="AQ89" s="33" t="s">
        <v>149</v>
      </c>
      <c r="AR89" s="33">
        <v>88</v>
      </c>
    </row>
    <row r="90" spans="1:44" s="41" customFormat="1" x14ac:dyDescent="0.35">
      <c r="A90" s="45" t="str">
        <f t="shared" si="6"/>
        <v>QAS05-Tributário-Chuva-44546-Macroinvertebrados bentônicos</v>
      </c>
      <c r="B90" s="46" t="s">
        <v>169</v>
      </c>
      <c r="C90" s="46" t="s">
        <v>171</v>
      </c>
      <c r="D90" s="46">
        <v>827</v>
      </c>
      <c r="E90" s="46" t="s">
        <v>170</v>
      </c>
      <c r="F90" s="47">
        <f t="shared" si="7"/>
        <v>44546</v>
      </c>
      <c r="G90" s="48">
        <v>44546</v>
      </c>
      <c r="H90" s="48"/>
      <c r="I90" s="47" t="s">
        <v>155</v>
      </c>
      <c r="K90" s="47" t="s">
        <v>154</v>
      </c>
      <c r="L90" s="47" t="s">
        <v>153</v>
      </c>
      <c r="M90" s="41" t="s">
        <v>148</v>
      </c>
      <c r="N90" s="41" t="s">
        <v>89</v>
      </c>
      <c r="O90" s="49">
        <f>_xlfn.XLOOKUP(M:M,[1]Metadados!A:A,[1]Metadados!B:B,"")</f>
        <v>681267.7746</v>
      </c>
      <c r="P90" s="49">
        <f>_xlfn.XLOOKUP(M:M,[1]Metadados!A:A,[1]Metadados!C:C,"")</f>
        <v>7830270.2189999996</v>
      </c>
      <c r="Q90" s="50" t="s">
        <v>152</v>
      </c>
      <c r="R90" s="50" t="str">
        <f t="shared" si="8"/>
        <v>VLI_ITB-QAS05-Tributário-Chuva-90-44546</v>
      </c>
      <c r="S90" s="50" t="s">
        <v>151</v>
      </c>
      <c r="T90" s="51" t="s">
        <v>110</v>
      </c>
      <c r="U90" s="35" t="s">
        <v>41</v>
      </c>
      <c r="V90" s="36" t="s">
        <v>42</v>
      </c>
      <c r="W90" s="37" t="s">
        <v>76</v>
      </c>
      <c r="X90" s="37" t="s">
        <v>44</v>
      </c>
      <c r="Y90" s="10" t="s">
        <v>41</v>
      </c>
      <c r="Z90" s="10" t="s">
        <v>54</v>
      </c>
      <c r="AA90" s="33"/>
      <c r="AB90" s="33"/>
      <c r="AC90" s="33" t="s">
        <v>35</v>
      </c>
      <c r="AD90" s="36" t="s">
        <v>37</v>
      </c>
      <c r="AE90" s="36" t="s">
        <v>37</v>
      </c>
      <c r="AF90" s="16">
        <v>1</v>
      </c>
      <c r="AG90" s="36" t="s">
        <v>37</v>
      </c>
      <c r="AH90" s="36" t="s">
        <v>37</v>
      </c>
      <c r="AI90" s="36" t="s">
        <v>37</v>
      </c>
      <c r="AJ90" s="36" t="s">
        <v>38</v>
      </c>
      <c r="AK90" s="36" t="s">
        <v>37</v>
      </c>
      <c r="AL90" s="33" t="s">
        <v>150</v>
      </c>
      <c r="AM90" s="16">
        <v>11</v>
      </c>
      <c r="AN90" s="41" t="s">
        <v>172</v>
      </c>
      <c r="AO90" s="41" t="s">
        <v>91</v>
      </c>
      <c r="AQ90" s="41" t="s">
        <v>149</v>
      </c>
      <c r="AR90" s="41">
        <v>89</v>
      </c>
    </row>
    <row r="91" spans="1:44" s="41" customFormat="1" x14ac:dyDescent="0.35">
      <c r="A91" s="45" t="str">
        <f t="shared" si="6"/>
        <v>QAS05-Tributário-Chuva-44546-Macroinvertebrados bentônicos</v>
      </c>
      <c r="B91" s="46" t="s">
        <v>169</v>
      </c>
      <c r="C91" s="46" t="s">
        <v>171</v>
      </c>
      <c r="D91" s="46">
        <v>827</v>
      </c>
      <c r="E91" s="46" t="s">
        <v>170</v>
      </c>
      <c r="F91" s="47">
        <f t="shared" si="7"/>
        <v>44546</v>
      </c>
      <c r="G91" s="48">
        <v>44546</v>
      </c>
      <c r="H91" s="48"/>
      <c r="I91" s="47" t="s">
        <v>155</v>
      </c>
      <c r="K91" s="47" t="s">
        <v>154</v>
      </c>
      <c r="L91" s="47" t="s">
        <v>153</v>
      </c>
      <c r="M91" s="41" t="s">
        <v>148</v>
      </c>
      <c r="N91" s="41" t="s">
        <v>89</v>
      </c>
      <c r="O91" s="49">
        <f>_xlfn.XLOOKUP(M:M,[1]Metadados!A:A,[1]Metadados!B:B,"")</f>
        <v>681267.7746</v>
      </c>
      <c r="P91" s="49">
        <f>_xlfn.XLOOKUP(M:M,[1]Metadados!A:A,[1]Metadados!C:C,"")</f>
        <v>7830270.2189999996</v>
      </c>
      <c r="Q91" s="50" t="s">
        <v>152</v>
      </c>
      <c r="R91" s="50" t="str">
        <f t="shared" si="8"/>
        <v>VLI_ITB-QAS05-Tributário-Chuva-91-44546</v>
      </c>
      <c r="S91" s="50" t="s">
        <v>151</v>
      </c>
      <c r="T91" s="51" t="s">
        <v>110</v>
      </c>
      <c r="U91" s="35" t="s">
        <v>41</v>
      </c>
      <c r="V91" s="36" t="s">
        <v>42</v>
      </c>
      <c r="W91" s="37" t="s">
        <v>76</v>
      </c>
      <c r="X91" s="37" t="s">
        <v>44</v>
      </c>
      <c r="Y91" s="10" t="s">
        <v>41</v>
      </c>
      <c r="Z91" s="10" t="s">
        <v>54</v>
      </c>
      <c r="AA91" s="33"/>
      <c r="AB91" s="33"/>
      <c r="AC91" s="33" t="s">
        <v>35</v>
      </c>
      <c r="AD91" s="36" t="s">
        <v>37</v>
      </c>
      <c r="AE91" s="36" t="s">
        <v>37</v>
      </c>
      <c r="AF91" s="16">
        <v>1</v>
      </c>
      <c r="AG91" s="36" t="s">
        <v>37</v>
      </c>
      <c r="AH91" s="36" t="s">
        <v>37</v>
      </c>
      <c r="AI91" s="36" t="s">
        <v>37</v>
      </c>
      <c r="AJ91" s="36" t="s">
        <v>38</v>
      </c>
      <c r="AK91" s="36" t="s">
        <v>37</v>
      </c>
      <c r="AL91" s="33" t="s">
        <v>150</v>
      </c>
      <c r="AM91" s="16">
        <v>11</v>
      </c>
      <c r="AN91" s="41" t="s">
        <v>172</v>
      </c>
      <c r="AO91" s="41" t="s">
        <v>91</v>
      </c>
      <c r="AQ91" s="41" t="s">
        <v>149</v>
      </c>
      <c r="AR91" s="41">
        <v>90</v>
      </c>
    </row>
    <row r="92" spans="1:44" x14ac:dyDescent="0.35">
      <c r="A92" s="29" t="str">
        <f t="shared" si="6"/>
        <v>QAS01-Tributário-Chuva-44546-Macroinvertebrados bentônicos</v>
      </c>
      <c r="B92" s="30" t="s">
        <v>169</v>
      </c>
      <c r="C92" s="30" t="s">
        <v>171</v>
      </c>
      <c r="D92" s="30">
        <v>827</v>
      </c>
      <c r="E92" s="30" t="s">
        <v>170</v>
      </c>
      <c r="F92" s="31">
        <f t="shared" si="7"/>
        <v>44546</v>
      </c>
      <c r="G92" s="38">
        <v>44546</v>
      </c>
      <c r="H92" s="38"/>
      <c r="I92" s="31" t="s">
        <v>155</v>
      </c>
      <c r="K92" s="31" t="s">
        <v>154</v>
      </c>
      <c r="L92" s="31" t="s">
        <v>153</v>
      </c>
      <c r="M92" s="33" t="s">
        <v>144</v>
      </c>
      <c r="N92" s="33" t="s">
        <v>88</v>
      </c>
      <c r="O92" s="34">
        <f>_xlfn.XLOOKUP(M:M,[1]Metadados!A:A,[1]Metadados!B:B,"")</f>
        <v>680976.83219999995</v>
      </c>
      <c r="P92" s="34">
        <f>_xlfn.XLOOKUP(M:M,[1]Metadados!A:A,[1]Metadados!C:C,"")</f>
        <v>7829509.2939999998</v>
      </c>
      <c r="Q92" s="28" t="s">
        <v>152</v>
      </c>
      <c r="R92" s="28" t="str">
        <f t="shared" si="8"/>
        <v>VLI_ITB-QAS01-Tributário-Chuva-92-44546</v>
      </c>
      <c r="S92" s="28" t="s">
        <v>151</v>
      </c>
      <c r="T92" s="43" t="s">
        <v>179</v>
      </c>
      <c r="U92" s="35" t="s">
        <v>55</v>
      </c>
      <c r="V92" s="36" t="s">
        <v>42</v>
      </c>
      <c r="W92" s="37" t="s">
        <v>76</v>
      </c>
      <c r="X92" s="37" t="s">
        <v>44</v>
      </c>
      <c r="Y92" s="10" t="s">
        <v>55</v>
      </c>
      <c r="Z92" s="10" t="s">
        <v>56</v>
      </c>
      <c r="AC92" s="33" t="s">
        <v>35</v>
      </c>
      <c r="AD92" s="36" t="s">
        <v>37</v>
      </c>
      <c r="AE92" s="36" t="s">
        <v>37</v>
      </c>
      <c r="AF92" s="15">
        <v>4</v>
      </c>
      <c r="AG92" s="36" t="s">
        <v>37</v>
      </c>
      <c r="AH92" s="36" t="s">
        <v>37</v>
      </c>
      <c r="AI92" s="36" t="s">
        <v>37</v>
      </c>
      <c r="AJ92" s="36" t="s">
        <v>38</v>
      </c>
      <c r="AK92" s="36" t="s">
        <v>37</v>
      </c>
      <c r="AL92" s="33" t="s">
        <v>150</v>
      </c>
      <c r="AM92" s="15">
        <v>44</v>
      </c>
      <c r="AN92" s="33" t="s">
        <v>172</v>
      </c>
      <c r="AO92" s="33" t="s">
        <v>91</v>
      </c>
      <c r="AQ92" s="33" t="s">
        <v>149</v>
      </c>
      <c r="AR92" s="33">
        <v>91</v>
      </c>
    </row>
    <row r="93" spans="1:44" x14ac:dyDescent="0.35">
      <c r="A93" s="29" t="str">
        <f t="shared" si="6"/>
        <v>QAS03-Tributário-Chuva-44546-Macroinvertebrados bentônicos</v>
      </c>
      <c r="B93" s="30" t="s">
        <v>169</v>
      </c>
      <c r="C93" s="30" t="s">
        <v>171</v>
      </c>
      <c r="D93" s="30">
        <v>827</v>
      </c>
      <c r="E93" s="30" t="s">
        <v>170</v>
      </c>
      <c r="F93" s="31">
        <f t="shared" si="7"/>
        <v>44546</v>
      </c>
      <c r="G93" s="38">
        <v>44546</v>
      </c>
      <c r="H93" s="38"/>
      <c r="I93" s="31" t="s">
        <v>155</v>
      </c>
      <c r="K93" s="31" t="s">
        <v>154</v>
      </c>
      <c r="L93" s="31" t="s">
        <v>153</v>
      </c>
      <c r="M93" s="33" t="s">
        <v>146</v>
      </c>
      <c r="N93" s="33" t="s">
        <v>89</v>
      </c>
      <c r="O93" s="34">
        <f>_xlfn.XLOOKUP(M:M,[1]Metadados!A:A,[1]Metadados!B:B,"")</f>
        <v>679170.62730000005</v>
      </c>
      <c r="P93" s="34">
        <f>_xlfn.XLOOKUP(M:M,[1]Metadados!A:A,[1]Metadados!C:C,"")</f>
        <v>7827224.8150000004</v>
      </c>
      <c r="Q93" s="28" t="s">
        <v>152</v>
      </c>
      <c r="R93" s="28" t="str">
        <f t="shared" si="8"/>
        <v>VLI_ITB-QAS03-Tributário-Chuva-93-44546</v>
      </c>
      <c r="S93" s="28" t="s">
        <v>151</v>
      </c>
      <c r="T93" s="43" t="s">
        <v>188</v>
      </c>
      <c r="U93" s="35" t="s">
        <v>55</v>
      </c>
      <c r="V93" s="36" t="s">
        <v>42</v>
      </c>
      <c r="W93" s="37" t="s">
        <v>76</v>
      </c>
      <c r="X93" s="37" t="s">
        <v>44</v>
      </c>
      <c r="Y93" s="42" t="s">
        <v>55</v>
      </c>
      <c r="Z93" s="42" t="s">
        <v>56</v>
      </c>
      <c r="AC93" s="33" t="s">
        <v>35</v>
      </c>
      <c r="AD93" s="36" t="s">
        <v>37</v>
      </c>
      <c r="AE93" s="36" t="s">
        <v>37</v>
      </c>
      <c r="AF93" s="15">
        <v>3</v>
      </c>
      <c r="AG93" s="36" t="s">
        <v>37</v>
      </c>
      <c r="AH93" s="36" t="s">
        <v>37</v>
      </c>
      <c r="AI93" s="36" t="s">
        <v>37</v>
      </c>
      <c r="AJ93" s="36" t="s">
        <v>38</v>
      </c>
      <c r="AK93" s="36" t="s">
        <v>37</v>
      </c>
      <c r="AL93" s="33" t="s">
        <v>150</v>
      </c>
      <c r="AM93" s="15">
        <v>36</v>
      </c>
      <c r="AN93" s="33" t="s">
        <v>172</v>
      </c>
      <c r="AO93" s="33" t="s">
        <v>91</v>
      </c>
      <c r="AQ93" s="33" t="s">
        <v>149</v>
      </c>
      <c r="AR93" s="33">
        <v>92</v>
      </c>
    </row>
    <row r="94" spans="1:44" x14ac:dyDescent="0.35">
      <c r="A94" s="29" t="str">
        <f t="shared" si="6"/>
        <v>QAS05-Tributário-Chuva-44546-Macroinvertebrados bentônicos</v>
      </c>
      <c r="B94" s="30" t="s">
        <v>169</v>
      </c>
      <c r="C94" s="30" t="s">
        <v>171</v>
      </c>
      <c r="D94" s="30">
        <v>827</v>
      </c>
      <c r="E94" s="30" t="s">
        <v>170</v>
      </c>
      <c r="F94" s="31">
        <f t="shared" si="7"/>
        <v>44546</v>
      </c>
      <c r="G94" s="38">
        <v>44546</v>
      </c>
      <c r="H94" s="38"/>
      <c r="I94" s="31" t="s">
        <v>155</v>
      </c>
      <c r="K94" s="31" t="s">
        <v>154</v>
      </c>
      <c r="L94" s="31" t="s">
        <v>153</v>
      </c>
      <c r="M94" s="33" t="s">
        <v>148</v>
      </c>
      <c r="N94" s="33" t="s">
        <v>89</v>
      </c>
      <c r="O94" s="34">
        <f>_xlfn.XLOOKUP(M:M,[1]Metadados!A:A,[1]Metadados!B:B,"")</f>
        <v>681267.7746</v>
      </c>
      <c r="P94" s="34">
        <f>_xlfn.XLOOKUP(M:M,[1]Metadados!A:A,[1]Metadados!C:C,"")</f>
        <v>7830270.2189999996</v>
      </c>
      <c r="Q94" s="28" t="s">
        <v>152</v>
      </c>
      <c r="R94" s="28" t="str">
        <f t="shared" si="8"/>
        <v>VLI_ITB-QAS05-Tributário-Chuva-94-44546</v>
      </c>
      <c r="S94" s="28" t="s">
        <v>151</v>
      </c>
      <c r="T94" s="43" t="s">
        <v>190</v>
      </c>
      <c r="U94" s="35" t="s">
        <v>55</v>
      </c>
      <c r="V94" s="36" t="s">
        <v>42</v>
      </c>
      <c r="W94" s="37" t="s">
        <v>76</v>
      </c>
      <c r="X94" s="37" t="s">
        <v>44</v>
      </c>
      <c r="Y94" s="42" t="s">
        <v>55</v>
      </c>
      <c r="Z94" s="42" t="s">
        <v>56</v>
      </c>
      <c r="AC94" s="33" t="s">
        <v>35</v>
      </c>
      <c r="AD94" s="36" t="s">
        <v>37</v>
      </c>
      <c r="AE94" s="36" t="s">
        <v>37</v>
      </c>
      <c r="AF94" s="15">
        <v>5</v>
      </c>
      <c r="AG94" s="36" t="s">
        <v>37</v>
      </c>
      <c r="AH94" s="36" t="s">
        <v>37</v>
      </c>
      <c r="AI94" s="36" t="s">
        <v>37</v>
      </c>
      <c r="AJ94" s="36" t="s">
        <v>38</v>
      </c>
      <c r="AK94" s="36" t="s">
        <v>37</v>
      </c>
      <c r="AL94" s="33" t="s">
        <v>150</v>
      </c>
      <c r="AM94" s="15">
        <v>53</v>
      </c>
      <c r="AN94" s="33" t="s">
        <v>172</v>
      </c>
      <c r="AO94" s="33" t="s">
        <v>91</v>
      </c>
      <c r="AQ94" s="33" t="s">
        <v>149</v>
      </c>
      <c r="AR94" s="33">
        <v>93</v>
      </c>
    </row>
    <row r="95" spans="1:44" x14ac:dyDescent="0.35">
      <c r="A95" s="29" t="str">
        <f t="shared" si="6"/>
        <v>QAS03-Tributário-Chuva-44546-Macroinvertebrados bentônicos</v>
      </c>
      <c r="B95" s="30" t="s">
        <v>169</v>
      </c>
      <c r="C95" s="30" t="s">
        <v>171</v>
      </c>
      <c r="D95" s="30">
        <v>827</v>
      </c>
      <c r="E95" s="30" t="s">
        <v>170</v>
      </c>
      <c r="F95" s="31">
        <f t="shared" si="7"/>
        <v>44546</v>
      </c>
      <c r="G95" s="38">
        <v>44546</v>
      </c>
      <c r="H95" s="38"/>
      <c r="I95" s="31" t="s">
        <v>155</v>
      </c>
      <c r="K95" s="31" t="s">
        <v>154</v>
      </c>
      <c r="L95" s="31" t="s">
        <v>153</v>
      </c>
      <c r="M95" s="33" t="s">
        <v>146</v>
      </c>
      <c r="N95" s="33" t="s">
        <v>89</v>
      </c>
      <c r="O95" s="34">
        <f>_xlfn.XLOOKUP(M:M,[1]Metadados!A:A,[1]Metadados!B:B,"")</f>
        <v>679170.62730000005</v>
      </c>
      <c r="P95" s="34">
        <f>_xlfn.XLOOKUP(M:M,[1]Metadados!A:A,[1]Metadados!C:C,"")</f>
        <v>7827224.8150000004</v>
      </c>
      <c r="Q95" s="28" t="s">
        <v>152</v>
      </c>
      <c r="R95" s="28" t="str">
        <f t="shared" si="8"/>
        <v>VLI_ITB-QAS03-Tributário-Chuva-95-44546</v>
      </c>
      <c r="S95" s="28" t="s">
        <v>151</v>
      </c>
      <c r="T95" s="52" t="s">
        <v>49</v>
      </c>
      <c r="U95" s="35" t="s">
        <v>55</v>
      </c>
      <c r="V95" s="36" t="s">
        <v>42</v>
      </c>
      <c r="W95" s="37" t="s">
        <v>76</v>
      </c>
      <c r="X95" s="37" t="s">
        <v>44</v>
      </c>
      <c r="Y95" s="42" t="s">
        <v>55</v>
      </c>
      <c r="Z95" s="42" t="s">
        <v>57</v>
      </c>
      <c r="AC95" s="33" t="s">
        <v>35</v>
      </c>
      <c r="AD95" s="36" t="s">
        <v>37</v>
      </c>
      <c r="AE95" s="36" t="s">
        <v>37</v>
      </c>
      <c r="AF95" s="15">
        <v>1</v>
      </c>
      <c r="AG95" s="36" t="s">
        <v>37</v>
      </c>
      <c r="AH95" s="36" t="s">
        <v>37</v>
      </c>
      <c r="AI95" s="36" t="s">
        <v>37</v>
      </c>
      <c r="AJ95" s="36" t="s">
        <v>38</v>
      </c>
      <c r="AK95" s="36" t="s">
        <v>37</v>
      </c>
      <c r="AL95" s="33" t="s">
        <v>150</v>
      </c>
      <c r="AM95" s="15">
        <v>11</v>
      </c>
      <c r="AN95" s="33" t="s">
        <v>172</v>
      </c>
      <c r="AO95" s="33" t="s">
        <v>91</v>
      </c>
      <c r="AQ95" s="33" t="s">
        <v>149</v>
      </c>
      <c r="AR95" s="33">
        <v>94</v>
      </c>
    </row>
    <row r="96" spans="1:44" x14ac:dyDescent="0.35">
      <c r="A96" s="29" t="str">
        <f t="shared" si="6"/>
        <v>QAS01-Tributário-Chuva-44546-Macroinvertebrados bentônicos</v>
      </c>
      <c r="B96" s="30" t="s">
        <v>169</v>
      </c>
      <c r="C96" s="30" t="s">
        <v>171</v>
      </c>
      <c r="D96" s="30">
        <v>827</v>
      </c>
      <c r="E96" s="30" t="s">
        <v>170</v>
      </c>
      <c r="F96" s="31">
        <f t="shared" si="7"/>
        <v>44546</v>
      </c>
      <c r="G96" s="38">
        <v>44546</v>
      </c>
      <c r="H96" s="38"/>
      <c r="I96" s="31" t="s">
        <v>155</v>
      </c>
      <c r="K96" s="31" t="s">
        <v>154</v>
      </c>
      <c r="L96" s="31" t="s">
        <v>153</v>
      </c>
      <c r="M96" s="33" t="s">
        <v>144</v>
      </c>
      <c r="N96" s="33" t="s">
        <v>88</v>
      </c>
      <c r="O96" s="34">
        <f>_xlfn.XLOOKUP(M:M,[1]Metadados!A:A,[1]Metadados!B:B,"")</f>
        <v>680976.83219999995</v>
      </c>
      <c r="P96" s="34">
        <f>_xlfn.XLOOKUP(M:M,[1]Metadados!A:A,[1]Metadados!C:C,"")</f>
        <v>7829509.2939999998</v>
      </c>
      <c r="Q96" s="28" t="s">
        <v>152</v>
      </c>
      <c r="R96" s="28" t="str">
        <f t="shared" si="8"/>
        <v>VLI_ITB-QAS01-Tributário-Chuva-96-44546</v>
      </c>
      <c r="S96" s="28" t="s">
        <v>151</v>
      </c>
      <c r="T96" s="10" t="s">
        <v>180</v>
      </c>
      <c r="U96" s="35" t="s">
        <v>55</v>
      </c>
      <c r="V96" s="36" t="s">
        <v>42</v>
      </c>
      <c r="W96" s="37" t="s">
        <v>76</v>
      </c>
      <c r="X96" s="37" t="s">
        <v>44</v>
      </c>
      <c r="Y96" s="42" t="s">
        <v>55</v>
      </c>
      <c r="Z96" s="14" t="s">
        <v>58</v>
      </c>
      <c r="AC96" s="33" t="s">
        <v>35</v>
      </c>
      <c r="AD96" s="36" t="s">
        <v>37</v>
      </c>
      <c r="AE96" s="36" t="s">
        <v>37</v>
      </c>
      <c r="AF96" s="15">
        <v>2</v>
      </c>
      <c r="AG96" s="36" t="s">
        <v>37</v>
      </c>
      <c r="AH96" s="36" t="s">
        <v>37</v>
      </c>
      <c r="AI96" s="36" t="s">
        <v>37</v>
      </c>
      <c r="AJ96" s="36" t="s">
        <v>38</v>
      </c>
      <c r="AK96" s="36" t="s">
        <v>37</v>
      </c>
      <c r="AL96" s="33" t="s">
        <v>150</v>
      </c>
      <c r="AM96" s="15">
        <v>22</v>
      </c>
      <c r="AN96" s="33" t="s">
        <v>172</v>
      </c>
      <c r="AO96" s="33" t="s">
        <v>91</v>
      </c>
      <c r="AQ96" s="33" t="s">
        <v>149</v>
      </c>
      <c r="AR96" s="33">
        <v>95</v>
      </c>
    </row>
    <row r="97" spans="1:44" x14ac:dyDescent="0.35">
      <c r="A97" s="29" t="str">
        <f t="shared" si="6"/>
        <v>QAS05-Tributário-Chuva-44546-Macroinvertebrados bentônicos</v>
      </c>
      <c r="B97" s="30" t="s">
        <v>169</v>
      </c>
      <c r="C97" s="30" t="s">
        <v>171</v>
      </c>
      <c r="D97" s="30">
        <v>827</v>
      </c>
      <c r="E97" s="30" t="s">
        <v>170</v>
      </c>
      <c r="F97" s="31">
        <f t="shared" si="7"/>
        <v>44546</v>
      </c>
      <c r="G97" s="38">
        <v>44546</v>
      </c>
      <c r="H97" s="38"/>
      <c r="I97" s="31" t="s">
        <v>155</v>
      </c>
      <c r="K97" s="31" t="s">
        <v>154</v>
      </c>
      <c r="L97" s="31" t="s">
        <v>153</v>
      </c>
      <c r="M97" s="33" t="s">
        <v>148</v>
      </c>
      <c r="N97" s="33" t="s">
        <v>89</v>
      </c>
      <c r="O97" s="34">
        <f>_xlfn.XLOOKUP(M:M,[1]Metadados!A:A,[1]Metadados!B:B,"")</f>
        <v>681267.7746</v>
      </c>
      <c r="P97" s="34">
        <f>_xlfn.XLOOKUP(M:M,[1]Metadados!A:A,[1]Metadados!C:C,"")</f>
        <v>7830270.2189999996</v>
      </c>
      <c r="Q97" s="28" t="s">
        <v>152</v>
      </c>
      <c r="R97" s="28" t="str">
        <f t="shared" si="8"/>
        <v>VLI_ITB-QAS05-Tributário-Chuva-97-44546</v>
      </c>
      <c r="S97" s="28" t="s">
        <v>151</v>
      </c>
      <c r="T97" s="10" t="s">
        <v>180</v>
      </c>
      <c r="U97" s="35" t="s">
        <v>55</v>
      </c>
      <c r="V97" s="36" t="s">
        <v>42</v>
      </c>
      <c r="W97" s="37" t="s">
        <v>76</v>
      </c>
      <c r="X97" s="37" t="s">
        <v>44</v>
      </c>
      <c r="Y97" s="42" t="s">
        <v>55</v>
      </c>
      <c r="Z97" s="14" t="s">
        <v>58</v>
      </c>
      <c r="AC97" s="33" t="s">
        <v>35</v>
      </c>
      <c r="AD97" s="36" t="s">
        <v>37</v>
      </c>
      <c r="AE97" s="36" t="s">
        <v>37</v>
      </c>
      <c r="AF97" s="15">
        <v>1</v>
      </c>
      <c r="AG97" s="36" t="s">
        <v>37</v>
      </c>
      <c r="AH97" s="36" t="s">
        <v>37</v>
      </c>
      <c r="AI97" s="36" t="s">
        <v>37</v>
      </c>
      <c r="AJ97" s="36" t="s">
        <v>38</v>
      </c>
      <c r="AK97" s="36" t="s">
        <v>37</v>
      </c>
      <c r="AL97" s="33" t="s">
        <v>150</v>
      </c>
      <c r="AM97" s="15">
        <v>11</v>
      </c>
      <c r="AN97" s="33" t="s">
        <v>172</v>
      </c>
      <c r="AO97" s="33" t="s">
        <v>91</v>
      </c>
      <c r="AQ97" s="33" t="s">
        <v>149</v>
      </c>
      <c r="AR97" s="33">
        <v>96</v>
      </c>
    </row>
    <row r="98" spans="1:44" x14ac:dyDescent="0.35">
      <c r="A98" s="29" t="str">
        <f t="shared" ref="A98:A120" si="9">M98&amp;"-"&amp;K98&amp;"-"&amp;AO98&amp;"-"&amp;F98&amp;"-"&amp;AQ98</f>
        <v>QAS03-Tributário-Chuva-44546-Macroinvertebrados bentônicos</v>
      </c>
      <c r="B98" s="30" t="s">
        <v>169</v>
      </c>
      <c r="C98" s="30" t="s">
        <v>171</v>
      </c>
      <c r="D98" s="30">
        <v>827</v>
      </c>
      <c r="E98" s="30" t="s">
        <v>170</v>
      </c>
      <c r="F98" s="31">
        <f t="shared" ref="F98:F120" si="10">G98</f>
        <v>44546</v>
      </c>
      <c r="G98" s="38">
        <v>44546</v>
      </c>
      <c r="H98" s="38"/>
      <c r="I98" s="31" t="s">
        <v>155</v>
      </c>
      <c r="K98" s="31" t="s">
        <v>154</v>
      </c>
      <c r="L98" s="31" t="s">
        <v>153</v>
      </c>
      <c r="M98" s="33" t="s">
        <v>146</v>
      </c>
      <c r="N98" s="33" t="s">
        <v>89</v>
      </c>
      <c r="O98" s="34">
        <f>_xlfn.XLOOKUP(M:M,[1]Metadados!A:A,[1]Metadados!B:B,"")</f>
        <v>679170.62730000005</v>
      </c>
      <c r="P98" s="34">
        <f>_xlfn.XLOOKUP(M:M,[1]Metadados!A:A,[1]Metadados!C:C,"")</f>
        <v>7827224.8150000004</v>
      </c>
      <c r="Q98" s="28" t="s">
        <v>152</v>
      </c>
      <c r="R98" s="28" t="str">
        <f t="shared" ref="R98:R120" si="11">"VLI_ITB-"&amp;M98&amp;"-"&amp;K98&amp;"-"&amp;AO98&amp;"-"&amp;AR99&amp;"-"&amp;F98</f>
        <v>VLI_ITB-QAS03-Tributário-Chuva-98-44546</v>
      </c>
      <c r="S98" s="28" t="s">
        <v>151</v>
      </c>
      <c r="T98" s="44" t="s">
        <v>114</v>
      </c>
      <c r="U98" s="35" t="s">
        <v>55</v>
      </c>
      <c r="V98" s="36" t="s">
        <v>42</v>
      </c>
      <c r="W98" s="37" t="s">
        <v>76</v>
      </c>
      <c r="X98" s="37" t="s">
        <v>44</v>
      </c>
      <c r="Y98" s="42" t="s">
        <v>55</v>
      </c>
      <c r="Z98" s="10" t="s">
        <v>59</v>
      </c>
      <c r="AC98" s="33" t="s">
        <v>35</v>
      </c>
      <c r="AD98" s="36" t="s">
        <v>37</v>
      </c>
      <c r="AE98" s="36" t="s">
        <v>37</v>
      </c>
      <c r="AF98" s="15">
        <v>1</v>
      </c>
      <c r="AG98" s="36" t="s">
        <v>37</v>
      </c>
      <c r="AH98" s="36" t="s">
        <v>37</v>
      </c>
      <c r="AI98" s="36" t="s">
        <v>37</v>
      </c>
      <c r="AJ98" s="36" t="s">
        <v>38</v>
      </c>
      <c r="AK98" s="36" t="s">
        <v>37</v>
      </c>
      <c r="AL98" s="33" t="s">
        <v>150</v>
      </c>
      <c r="AM98" s="15">
        <v>11</v>
      </c>
      <c r="AN98" s="33" t="s">
        <v>172</v>
      </c>
      <c r="AO98" s="33" t="s">
        <v>91</v>
      </c>
      <c r="AQ98" s="33" t="s">
        <v>149</v>
      </c>
      <c r="AR98" s="33">
        <v>97</v>
      </c>
    </row>
    <row r="99" spans="1:44" x14ac:dyDescent="0.35">
      <c r="A99" s="29" t="str">
        <f t="shared" si="9"/>
        <v>QAS01-Tributário-Chuva-44546-Macroinvertebrados bentônicos</v>
      </c>
      <c r="B99" s="30" t="s">
        <v>169</v>
      </c>
      <c r="C99" s="30" t="s">
        <v>171</v>
      </c>
      <c r="D99" s="30">
        <v>827</v>
      </c>
      <c r="E99" s="30" t="s">
        <v>170</v>
      </c>
      <c r="F99" s="31">
        <f t="shared" si="10"/>
        <v>44546</v>
      </c>
      <c r="G99" s="38">
        <v>44546</v>
      </c>
      <c r="H99" s="38"/>
      <c r="I99" s="31" t="s">
        <v>155</v>
      </c>
      <c r="K99" s="31" t="s">
        <v>154</v>
      </c>
      <c r="L99" s="31" t="s">
        <v>153</v>
      </c>
      <c r="M99" s="33" t="s">
        <v>144</v>
      </c>
      <c r="N99" s="33" t="s">
        <v>88</v>
      </c>
      <c r="O99" s="34">
        <f>_xlfn.XLOOKUP(M:M,[1]Metadados!A:A,[1]Metadados!B:B,"")</f>
        <v>680976.83219999995</v>
      </c>
      <c r="P99" s="34">
        <f>_xlfn.XLOOKUP(M:M,[1]Metadados!A:A,[1]Metadados!C:C,"")</f>
        <v>7829509.2939999998</v>
      </c>
      <c r="Q99" s="28" t="s">
        <v>152</v>
      </c>
      <c r="R99" s="28" t="str">
        <f t="shared" si="11"/>
        <v>VLI_ITB-QAS01-Tributário-Chuva-99-44546</v>
      </c>
      <c r="S99" s="28" t="s">
        <v>151</v>
      </c>
      <c r="T99" s="44" t="s">
        <v>132</v>
      </c>
      <c r="U99" s="35" t="s">
        <v>60</v>
      </c>
      <c r="V99" s="36" t="s">
        <v>42</v>
      </c>
      <c r="W99" s="37" t="s">
        <v>76</v>
      </c>
      <c r="X99" s="37" t="s">
        <v>44</v>
      </c>
      <c r="Y99" s="10" t="s">
        <v>60</v>
      </c>
      <c r="Z99" s="10" t="s">
        <v>81</v>
      </c>
      <c r="AC99" s="33" t="s">
        <v>35</v>
      </c>
      <c r="AD99" s="36" t="s">
        <v>37</v>
      </c>
      <c r="AE99" s="36" t="s">
        <v>37</v>
      </c>
      <c r="AF99" s="15">
        <v>1</v>
      </c>
      <c r="AG99" s="36" t="s">
        <v>37</v>
      </c>
      <c r="AH99" s="36" t="s">
        <v>37</v>
      </c>
      <c r="AI99" s="36" t="s">
        <v>37</v>
      </c>
      <c r="AJ99" s="36" t="s">
        <v>38</v>
      </c>
      <c r="AK99" s="36" t="s">
        <v>37</v>
      </c>
      <c r="AL99" s="33" t="s">
        <v>150</v>
      </c>
      <c r="AM99" s="15">
        <v>11</v>
      </c>
      <c r="AN99" s="33" t="s">
        <v>172</v>
      </c>
      <c r="AO99" s="33" t="s">
        <v>91</v>
      </c>
      <c r="AQ99" s="33" t="s">
        <v>149</v>
      </c>
      <c r="AR99" s="33">
        <v>98</v>
      </c>
    </row>
    <row r="100" spans="1:44" x14ac:dyDescent="0.35">
      <c r="A100" s="29" t="str">
        <f t="shared" si="9"/>
        <v>QAS03-Tributário-Chuva-44546-Macroinvertebrados bentônicos</v>
      </c>
      <c r="B100" s="30" t="s">
        <v>169</v>
      </c>
      <c r="C100" s="30" t="s">
        <v>171</v>
      </c>
      <c r="D100" s="30">
        <v>827</v>
      </c>
      <c r="E100" s="30" t="s">
        <v>170</v>
      </c>
      <c r="F100" s="31">
        <f t="shared" si="10"/>
        <v>44546</v>
      </c>
      <c r="G100" s="38">
        <v>44546</v>
      </c>
      <c r="H100" s="38"/>
      <c r="I100" s="31" t="s">
        <v>155</v>
      </c>
      <c r="K100" s="31" t="s">
        <v>154</v>
      </c>
      <c r="L100" s="31" t="s">
        <v>153</v>
      </c>
      <c r="M100" s="33" t="s">
        <v>146</v>
      </c>
      <c r="N100" s="33" t="s">
        <v>89</v>
      </c>
      <c r="O100" s="34">
        <f>_xlfn.XLOOKUP(M:M,[1]Metadados!A:A,[1]Metadados!B:B,"")</f>
        <v>679170.62730000005</v>
      </c>
      <c r="P100" s="34">
        <f>_xlfn.XLOOKUP(M:M,[1]Metadados!A:A,[1]Metadados!C:C,"")</f>
        <v>7827224.8150000004</v>
      </c>
      <c r="Q100" s="28" t="s">
        <v>152</v>
      </c>
      <c r="R100" s="28" t="str">
        <f t="shared" si="11"/>
        <v>VLI_ITB-QAS03-Tributário-Chuva-100-44546</v>
      </c>
      <c r="S100" s="28" t="s">
        <v>151</v>
      </c>
      <c r="T100" s="44" t="s">
        <v>133</v>
      </c>
      <c r="U100" s="35" t="s">
        <v>60</v>
      </c>
      <c r="V100" s="36" t="s">
        <v>42</v>
      </c>
      <c r="W100" s="37" t="s">
        <v>76</v>
      </c>
      <c r="X100" s="37" t="s">
        <v>44</v>
      </c>
      <c r="Y100" s="10" t="s">
        <v>60</v>
      </c>
      <c r="Z100" s="10" t="s">
        <v>82</v>
      </c>
      <c r="AC100" s="33" t="s">
        <v>35</v>
      </c>
      <c r="AD100" s="36" t="s">
        <v>37</v>
      </c>
      <c r="AE100" s="36" t="s">
        <v>37</v>
      </c>
      <c r="AF100" s="15">
        <v>1</v>
      </c>
      <c r="AG100" s="36" t="s">
        <v>37</v>
      </c>
      <c r="AH100" s="36" t="s">
        <v>37</v>
      </c>
      <c r="AI100" s="36" t="s">
        <v>37</v>
      </c>
      <c r="AJ100" s="36" t="s">
        <v>38</v>
      </c>
      <c r="AK100" s="36" t="s">
        <v>37</v>
      </c>
      <c r="AL100" s="33" t="s">
        <v>150</v>
      </c>
      <c r="AM100" s="15">
        <v>11</v>
      </c>
      <c r="AN100" s="33" t="s">
        <v>172</v>
      </c>
      <c r="AO100" s="33" t="s">
        <v>91</v>
      </c>
      <c r="AQ100" s="33" t="s">
        <v>149</v>
      </c>
      <c r="AR100" s="33">
        <v>99</v>
      </c>
    </row>
    <row r="101" spans="1:44" x14ac:dyDescent="0.35">
      <c r="A101" s="29" t="str">
        <f t="shared" si="9"/>
        <v>QAS03-Tributário-Chuva-44546-Macroinvertebrados bentônicos</v>
      </c>
      <c r="B101" s="30" t="s">
        <v>169</v>
      </c>
      <c r="C101" s="30" t="s">
        <v>171</v>
      </c>
      <c r="D101" s="30">
        <v>827</v>
      </c>
      <c r="E101" s="30" t="s">
        <v>170</v>
      </c>
      <c r="F101" s="31">
        <f t="shared" si="10"/>
        <v>44546</v>
      </c>
      <c r="G101" s="38">
        <v>44546</v>
      </c>
      <c r="H101" s="38"/>
      <c r="I101" s="31" t="s">
        <v>155</v>
      </c>
      <c r="K101" s="31" t="s">
        <v>154</v>
      </c>
      <c r="L101" s="31" t="s">
        <v>153</v>
      </c>
      <c r="M101" s="33" t="s">
        <v>146</v>
      </c>
      <c r="N101" s="33" t="s">
        <v>89</v>
      </c>
      <c r="O101" s="34">
        <f>_xlfn.XLOOKUP(M:M,[1]Metadados!A:A,[1]Metadados!B:B,"")</f>
        <v>679170.62730000005</v>
      </c>
      <c r="P101" s="34">
        <f>_xlfn.XLOOKUP(M:M,[1]Metadados!A:A,[1]Metadados!C:C,"")</f>
        <v>7827224.8150000004</v>
      </c>
      <c r="Q101" s="28" t="s">
        <v>152</v>
      </c>
      <c r="R101" s="28" t="str">
        <f t="shared" si="11"/>
        <v>VLI_ITB-QAS03-Tributário-Chuva-101-44546</v>
      </c>
      <c r="S101" s="28" t="s">
        <v>151</v>
      </c>
      <c r="T101" s="44" t="s">
        <v>116</v>
      </c>
      <c r="U101" s="35" t="s">
        <v>64</v>
      </c>
      <c r="V101" s="36" t="s">
        <v>42</v>
      </c>
      <c r="W101" s="37" t="s">
        <v>76</v>
      </c>
      <c r="X101" s="37" t="s">
        <v>44</v>
      </c>
      <c r="Y101" s="14" t="s">
        <v>64</v>
      </c>
      <c r="Z101" s="10" t="s">
        <v>65</v>
      </c>
      <c r="AC101" s="33" t="s">
        <v>35</v>
      </c>
      <c r="AD101" s="36" t="s">
        <v>37</v>
      </c>
      <c r="AE101" s="36" t="s">
        <v>37</v>
      </c>
      <c r="AF101" s="15">
        <v>2</v>
      </c>
      <c r="AG101" s="36" t="s">
        <v>37</v>
      </c>
      <c r="AH101" s="36" t="s">
        <v>37</v>
      </c>
      <c r="AI101" s="36" t="s">
        <v>37</v>
      </c>
      <c r="AJ101" s="36" t="s">
        <v>38</v>
      </c>
      <c r="AK101" s="36" t="s">
        <v>37</v>
      </c>
      <c r="AL101" s="33" t="s">
        <v>150</v>
      </c>
      <c r="AM101" s="15">
        <v>22</v>
      </c>
      <c r="AN101" s="33" t="s">
        <v>172</v>
      </c>
      <c r="AO101" s="33" t="s">
        <v>91</v>
      </c>
      <c r="AQ101" s="33" t="s">
        <v>149</v>
      </c>
      <c r="AR101" s="33">
        <v>100</v>
      </c>
    </row>
    <row r="102" spans="1:44" x14ac:dyDescent="0.35">
      <c r="A102" s="29" t="str">
        <f t="shared" si="9"/>
        <v>QAS02-Tributário-Chuva-44546-Macroinvertebrados bentônicos</v>
      </c>
      <c r="B102" s="30" t="s">
        <v>169</v>
      </c>
      <c r="C102" s="30" t="s">
        <v>171</v>
      </c>
      <c r="D102" s="30">
        <v>827</v>
      </c>
      <c r="E102" s="30" t="s">
        <v>170</v>
      </c>
      <c r="F102" s="31">
        <f t="shared" si="10"/>
        <v>44546</v>
      </c>
      <c r="G102" s="38">
        <v>44546</v>
      </c>
      <c r="H102" s="38"/>
      <c r="I102" s="31" t="s">
        <v>155</v>
      </c>
      <c r="K102" s="31" t="s">
        <v>154</v>
      </c>
      <c r="L102" s="31" t="s">
        <v>153</v>
      </c>
      <c r="M102" s="33" t="s">
        <v>145</v>
      </c>
      <c r="N102" s="33" t="s">
        <v>88</v>
      </c>
      <c r="O102" s="34">
        <f>_xlfn.XLOOKUP(M:M,[1]Metadados!A:A,[1]Metadados!B:B,"")</f>
        <v>680885.00549999997</v>
      </c>
      <c r="P102" s="34">
        <f>_xlfn.XLOOKUP(M:M,[1]Metadados!A:A,[1]Metadados!C:C,"")</f>
        <v>7829764.8459999999</v>
      </c>
      <c r="Q102" s="28" t="s">
        <v>152</v>
      </c>
      <c r="R102" s="28" t="str">
        <f t="shared" si="11"/>
        <v>VLI_ITB-QAS02-Tributário-Chuva-102-44546</v>
      </c>
      <c r="S102" s="28" t="s">
        <v>151</v>
      </c>
      <c r="T102" s="44" t="s">
        <v>134</v>
      </c>
      <c r="U102" s="35" t="s">
        <v>64</v>
      </c>
      <c r="V102" s="36" t="s">
        <v>42</v>
      </c>
      <c r="W102" s="37" t="s">
        <v>76</v>
      </c>
      <c r="X102" s="37" t="s">
        <v>44</v>
      </c>
      <c r="Y102" s="10" t="s">
        <v>64</v>
      </c>
      <c r="Z102" s="10" t="s">
        <v>84</v>
      </c>
      <c r="AC102" s="33" t="s">
        <v>35</v>
      </c>
      <c r="AD102" s="36" t="s">
        <v>37</v>
      </c>
      <c r="AE102" s="36" t="s">
        <v>37</v>
      </c>
      <c r="AF102" s="15">
        <v>1</v>
      </c>
      <c r="AG102" s="36" t="s">
        <v>37</v>
      </c>
      <c r="AH102" s="36" t="s">
        <v>37</v>
      </c>
      <c r="AI102" s="36" t="s">
        <v>37</v>
      </c>
      <c r="AJ102" s="36" t="s">
        <v>38</v>
      </c>
      <c r="AK102" s="36" t="s">
        <v>37</v>
      </c>
      <c r="AL102" s="33" t="s">
        <v>150</v>
      </c>
      <c r="AM102" s="15">
        <v>11</v>
      </c>
      <c r="AN102" s="33" t="s">
        <v>172</v>
      </c>
      <c r="AO102" s="33" t="s">
        <v>91</v>
      </c>
      <c r="AQ102" s="33" t="s">
        <v>149</v>
      </c>
      <c r="AR102" s="33">
        <v>101</v>
      </c>
    </row>
    <row r="103" spans="1:44" x14ac:dyDescent="0.35">
      <c r="A103" s="29" t="str">
        <f t="shared" si="9"/>
        <v>QAS03-Tributário-Chuva-44546-Macroinvertebrados bentônicos</v>
      </c>
      <c r="B103" s="30" t="s">
        <v>169</v>
      </c>
      <c r="C103" s="30" t="s">
        <v>171</v>
      </c>
      <c r="D103" s="30">
        <v>827</v>
      </c>
      <c r="E103" s="30" t="s">
        <v>170</v>
      </c>
      <c r="F103" s="31">
        <f t="shared" si="10"/>
        <v>44546</v>
      </c>
      <c r="G103" s="38">
        <v>44546</v>
      </c>
      <c r="H103" s="38"/>
      <c r="I103" s="31" t="s">
        <v>155</v>
      </c>
      <c r="K103" s="31" t="s">
        <v>154</v>
      </c>
      <c r="L103" s="31" t="s">
        <v>153</v>
      </c>
      <c r="M103" s="33" t="s">
        <v>146</v>
      </c>
      <c r="N103" s="33" t="s">
        <v>89</v>
      </c>
      <c r="O103" s="34">
        <f>_xlfn.XLOOKUP(M:M,[1]Metadados!A:A,[1]Metadados!B:B,"")</f>
        <v>679170.62730000005</v>
      </c>
      <c r="P103" s="34">
        <f>_xlfn.XLOOKUP(M:M,[1]Metadados!A:A,[1]Metadados!C:C,"")</f>
        <v>7827224.8150000004</v>
      </c>
      <c r="Q103" s="28" t="s">
        <v>152</v>
      </c>
      <c r="R103" s="28" t="str">
        <f t="shared" si="11"/>
        <v>VLI_ITB-QAS03-Tributário-Chuva-103-44546</v>
      </c>
      <c r="S103" s="28" t="s">
        <v>151</v>
      </c>
      <c r="T103" s="44" t="s">
        <v>135</v>
      </c>
      <c r="U103" s="35" t="s">
        <v>64</v>
      </c>
      <c r="V103" s="36" t="s">
        <v>42</v>
      </c>
      <c r="W103" s="37" t="s">
        <v>76</v>
      </c>
      <c r="X103" s="37" t="s">
        <v>44</v>
      </c>
      <c r="Y103" s="10" t="s">
        <v>64</v>
      </c>
      <c r="Z103" s="10" t="s">
        <v>84</v>
      </c>
      <c r="AC103" s="33" t="s">
        <v>35</v>
      </c>
      <c r="AD103" s="36" t="s">
        <v>37</v>
      </c>
      <c r="AE103" s="36" t="s">
        <v>37</v>
      </c>
      <c r="AF103" s="15">
        <v>1</v>
      </c>
      <c r="AG103" s="36" t="s">
        <v>37</v>
      </c>
      <c r="AH103" s="36" t="s">
        <v>37</v>
      </c>
      <c r="AI103" s="36" t="s">
        <v>37</v>
      </c>
      <c r="AJ103" s="36" t="s">
        <v>38</v>
      </c>
      <c r="AK103" s="36" t="s">
        <v>37</v>
      </c>
      <c r="AL103" s="33" t="s">
        <v>150</v>
      </c>
      <c r="AM103" s="15">
        <v>11</v>
      </c>
      <c r="AN103" s="33" t="s">
        <v>172</v>
      </c>
      <c r="AO103" s="33" t="s">
        <v>91</v>
      </c>
      <c r="AQ103" s="33" t="s">
        <v>149</v>
      </c>
      <c r="AR103" s="33">
        <v>102</v>
      </c>
    </row>
    <row r="104" spans="1:44" x14ac:dyDescent="0.35">
      <c r="A104" s="29" t="str">
        <f t="shared" si="9"/>
        <v>QAS03-Tributário-Chuva-44546-Macroinvertebrados bentônicos</v>
      </c>
      <c r="B104" s="30" t="s">
        <v>169</v>
      </c>
      <c r="C104" s="30" t="s">
        <v>171</v>
      </c>
      <c r="D104" s="30">
        <v>827</v>
      </c>
      <c r="E104" s="30" t="s">
        <v>170</v>
      </c>
      <c r="F104" s="31">
        <f t="shared" si="10"/>
        <v>44546</v>
      </c>
      <c r="G104" s="38">
        <v>44546</v>
      </c>
      <c r="H104" s="38"/>
      <c r="I104" s="31" t="s">
        <v>155</v>
      </c>
      <c r="K104" s="31" t="s">
        <v>154</v>
      </c>
      <c r="L104" s="31" t="s">
        <v>153</v>
      </c>
      <c r="M104" s="33" t="s">
        <v>146</v>
      </c>
      <c r="N104" s="33" t="s">
        <v>89</v>
      </c>
      <c r="O104" s="34">
        <f>_xlfn.XLOOKUP(M:M,[1]Metadados!A:A,[1]Metadados!B:B,"")</f>
        <v>679170.62730000005</v>
      </c>
      <c r="P104" s="34">
        <f>_xlfn.XLOOKUP(M:M,[1]Metadados!A:A,[1]Metadados!C:C,"")</f>
        <v>7827224.8150000004</v>
      </c>
      <c r="Q104" s="28" t="s">
        <v>152</v>
      </c>
      <c r="R104" s="28" t="str">
        <f t="shared" si="11"/>
        <v>VLI_ITB-QAS03-Tributário-Chuva-104-44546</v>
      </c>
      <c r="S104" s="28" t="s">
        <v>151</v>
      </c>
      <c r="T104" s="44" t="s">
        <v>136</v>
      </c>
      <c r="U104" s="35" t="s">
        <v>64</v>
      </c>
      <c r="V104" s="36" t="s">
        <v>42</v>
      </c>
      <c r="W104" s="37" t="s">
        <v>76</v>
      </c>
      <c r="X104" s="37" t="s">
        <v>44</v>
      </c>
      <c r="Y104" s="10" t="s">
        <v>64</v>
      </c>
      <c r="Z104" s="10" t="s">
        <v>66</v>
      </c>
      <c r="AC104" s="33" t="s">
        <v>35</v>
      </c>
      <c r="AD104" s="36" t="s">
        <v>37</v>
      </c>
      <c r="AE104" s="36" t="s">
        <v>37</v>
      </c>
      <c r="AF104" s="15">
        <v>1</v>
      </c>
      <c r="AG104" s="36" t="s">
        <v>37</v>
      </c>
      <c r="AH104" s="36" t="s">
        <v>37</v>
      </c>
      <c r="AI104" s="36" t="s">
        <v>37</v>
      </c>
      <c r="AJ104" s="36" t="s">
        <v>38</v>
      </c>
      <c r="AK104" s="36" t="s">
        <v>37</v>
      </c>
      <c r="AL104" s="33" t="s">
        <v>150</v>
      </c>
      <c r="AM104" s="15">
        <v>11</v>
      </c>
      <c r="AN104" s="33" t="s">
        <v>172</v>
      </c>
      <c r="AO104" s="33" t="s">
        <v>91</v>
      </c>
      <c r="AQ104" s="33" t="s">
        <v>149</v>
      </c>
      <c r="AR104" s="33">
        <v>103</v>
      </c>
    </row>
    <row r="105" spans="1:44" x14ac:dyDescent="0.35">
      <c r="A105" s="29" t="str">
        <f t="shared" si="9"/>
        <v>QAS01-Tributário-Chuva-44546-Macroinvertebrados bentônicos</v>
      </c>
      <c r="B105" s="30" t="s">
        <v>169</v>
      </c>
      <c r="C105" s="30" t="s">
        <v>171</v>
      </c>
      <c r="D105" s="30">
        <v>827</v>
      </c>
      <c r="E105" s="30" t="s">
        <v>170</v>
      </c>
      <c r="F105" s="31">
        <f t="shared" si="10"/>
        <v>44546</v>
      </c>
      <c r="G105" s="38">
        <v>44546</v>
      </c>
      <c r="H105" s="38"/>
      <c r="I105" s="31" t="s">
        <v>155</v>
      </c>
      <c r="K105" s="31" t="s">
        <v>154</v>
      </c>
      <c r="L105" s="31" t="s">
        <v>153</v>
      </c>
      <c r="M105" s="33" t="s">
        <v>144</v>
      </c>
      <c r="N105" s="33" t="s">
        <v>88</v>
      </c>
      <c r="O105" s="34">
        <f>_xlfn.XLOOKUP(M:M,[1]Metadados!A:A,[1]Metadados!B:B,"")</f>
        <v>680976.83219999995</v>
      </c>
      <c r="P105" s="34">
        <f>_xlfn.XLOOKUP(M:M,[1]Metadados!A:A,[1]Metadados!C:C,"")</f>
        <v>7829509.2939999998</v>
      </c>
      <c r="Q105" s="28" t="s">
        <v>152</v>
      </c>
      <c r="R105" s="28" t="str">
        <f t="shared" si="11"/>
        <v>VLI_ITB-QAS01-Tributário-Chuva-105-44546</v>
      </c>
      <c r="S105" s="28" t="s">
        <v>151</v>
      </c>
      <c r="T105" s="10" t="s">
        <v>181</v>
      </c>
      <c r="U105" s="35" t="s">
        <v>72</v>
      </c>
      <c r="V105" s="36" t="s">
        <v>42</v>
      </c>
      <c r="W105" s="37" t="s">
        <v>43</v>
      </c>
      <c r="X105" s="37" t="s">
        <v>72</v>
      </c>
      <c r="Y105" s="10" t="s">
        <v>40</v>
      </c>
      <c r="Z105" s="10" t="s">
        <v>75</v>
      </c>
      <c r="AC105" s="33" t="s">
        <v>35</v>
      </c>
      <c r="AD105" s="36" t="s">
        <v>37</v>
      </c>
      <c r="AE105" s="36" t="s">
        <v>37</v>
      </c>
      <c r="AF105" s="15">
        <v>2</v>
      </c>
      <c r="AG105" s="36" t="s">
        <v>37</v>
      </c>
      <c r="AH105" s="36" t="s">
        <v>37</v>
      </c>
      <c r="AI105" s="36" t="s">
        <v>37</v>
      </c>
      <c r="AJ105" s="36" t="s">
        <v>38</v>
      </c>
      <c r="AK105" s="36" t="s">
        <v>37</v>
      </c>
      <c r="AL105" s="33" t="s">
        <v>150</v>
      </c>
      <c r="AM105" s="15">
        <v>22</v>
      </c>
      <c r="AN105" s="33" t="s">
        <v>172</v>
      </c>
      <c r="AO105" s="33" t="s">
        <v>91</v>
      </c>
      <c r="AQ105" s="33" t="s">
        <v>149</v>
      </c>
      <c r="AR105" s="33">
        <v>104</v>
      </c>
    </row>
    <row r="106" spans="1:44" x14ac:dyDescent="0.35">
      <c r="A106" s="29" t="str">
        <f t="shared" si="9"/>
        <v>QAS02-Tributário-Chuva-44546-Macroinvertebrados bentônicos</v>
      </c>
      <c r="B106" s="30" t="s">
        <v>169</v>
      </c>
      <c r="C106" s="30" t="s">
        <v>171</v>
      </c>
      <c r="D106" s="30">
        <v>827</v>
      </c>
      <c r="E106" s="30" t="s">
        <v>170</v>
      </c>
      <c r="F106" s="31">
        <f t="shared" si="10"/>
        <v>44546</v>
      </c>
      <c r="G106" s="38">
        <v>44546</v>
      </c>
      <c r="H106" s="38"/>
      <c r="I106" s="31" t="s">
        <v>155</v>
      </c>
      <c r="K106" s="31" t="s">
        <v>154</v>
      </c>
      <c r="L106" s="31" t="s">
        <v>153</v>
      </c>
      <c r="M106" s="33" t="s">
        <v>145</v>
      </c>
      <c r="N106" s="33" t="s">
        <v>88</v>
      </c>
      <c r="O106" s="34">
        <f>_xlfn.XLOOKUP(M:M,[1]Metadados!A:A,[1]Metadados!B:B,"")</f>
        <v>680885.00549999997</v>
      </c>
      <c r="P106" s="34">
        <f>_xlfn.XLOOKUP(M:M,[1]Metadados!A:A,[1]Metadados!C:C,"")</f>
        <v>7829764.8459999999</v>
      </c>
      <c r="Q106" s="28" t="s">
        <v>152</v>
      </c>
      <c r="R106" s="28" t="str">
        <f t="shared" si="11"/>
        <v>VLI_ITB-QAS02-Tributário-Chuva-106-44546</v>
      </c>
      <c r="S106" s="28" t="s">
        <v>151</v>
      </c>
      <c r="T106" s="10" t="s">
        <v>181</v>
      </c>
      <c r="U106" s="35" t="s">
        <v>72</v>
      </c>
      <c r="V106" s="36" t="s">
        <v>42</v>
      </c>
      <c r="W106" s="37" t="s">
        <v>43</v>
      </c>
      <c r="X106" s="37" t="s">
        <v>72</v>
      </c>
      <c r="Y106" s="10" t="s">
        <v>40</v>
      </c>
      <c r="Z106" s="10" t="s">
        <v>75</v>
      </c>
      <c r="AC106" s="33" t="s">
        <v>35</v>
      </c>
      <c r="AD106" s="36" t="s">
        <v>37</v>
      </c>
      <c r="AE106" s="36" t="s">
        <v>37</v>
      </c>
      <c r="AF106" s="15">
        <v>1</v>
      </c>
      <c r="AG106" s="36" t="s">
        <v>37</v>
      </c>
      <c r="AH106" s="36" t="s">
        <v>37</v>
      </c>
      <c r="AI106" s="36" t="s">
        <v>37</v>
      </c>
      <c r="AJ106" s="36" t="s">
        <v>38</v>
      </c>
      <c r="AK106" s="36" t="s">
        <v>37</v>
      </c>
      <c r="AL106" s="33" t="s">
        <v>150</v>
      </c>
      <c r="AM106" s="15">
        <v>11</v>
      </c>
      <c r="AN106" s="33" t="s">
        <v>172</v>
      </c>
      <c r="AO106" s="33" t="s">
        <v>91</v>
      </c>
      <c r="AQ106" s="33" t="s">
        <v>149</v>
      </c>
      <c r="AR106" s="33">
        <v>105</v>
      </c>
    </row>
    <row r="107" spans="1:44" x14ac:dyDescent="0.35">
      <c r="A107" s="29" t="str">
        <f t="shared" si="9"/>
        <v>QAS03-Tributário-Chuva-44546-Macroinvertebrados bentônicos</v>
      </c>
      <c r="B107" s="30" t="s">
        <v>169</v>
      </c>
      <c r="C107" s="30" t="s">
        <v>171</v>
      </c>
      <c r="D107" s="30">
        <v>827</v>
      </c>
      <c r="E107" s="30" t="s">
        <v>170</v>
      </c>
      <c r="F107" s="31">
        <f t="shared" si="10"/>
        <v>44546</v>
      </c>
      <c r="G107" s="38">
        <v>44546</v>
      </c>
      <c r="H107" s="38"/>
      <c r="I107" s="31" t="s">
        <v>155</v>
      </c>
      <c r="K107" s="31" t="s">
        <v>154</v>
      </c>
      <c r="L107" s="31" t="s">
        <v>153</v>
      </c>
      <c r="M107" s="33" t="s">
        <v>146</v>
      </c>
      <c r="N107" s="33" t="s">
        <v>89</v>
      </c>
      <c r="O107" s="34">
        <f>_xlfn.XLOOKUP(M:M,[1]Metadados!A:A,[1]Metadados!B:B,"")</f>
        <v>679170.62730000005</v>
      </c>
      <c r="P107" s="34">
        <f>_xlfn.XLOOKUP(M:M,[1]Metadados!A:A,[1]Metadados!C:C,"")</f>
        <v>7827224.8150000004</v>
      </c>
      <c r="Q107" s="28" t="s">
        <v>152</v>
      </c>
      <c r="R107" s="28" t="str">
        <f t="shared" si="11"/>
        <v>VLI_ITB-QAS03-Tributário-Chuva-107-44546</v>
      </c>
      <c r="S107" s="28" t="s">
        <v>151</v>
      </c>
      <c r="T107" s="10" t="s">
        <v>46</v>
      </c>
      <c r="U107" s="35" t="s">
        <v>72</v>
      </c>
      <c r="V107" s="36" t="s">
        <v>42</v>
      </c>
      <c r="W107" s="37" t="s">
        <v>43</v>
      </c>
      <c r="X107" s="37" t="s">
        <v>72</v>
      </c>
      <c r="Y107" s="10" t="s">
        <v>40</v>
      </c>
      <c r="Z107" s="10" t="s">
        <v>75</v>
      </c>
      <c r="AC107" s="33" t="s">
        <v>74</v>
      </c>
      <c r="AD107" s="36" t="s">
        <v>37</v>
      </c>
      <c r="AE107" s="36" t="s">
        <v>37</v>
      </c>
      <c r="AF107" s="15">
        <v>2</v>
      </c>
      <c r="AG107" s="36" t="s">
        <v>37</v>
      </c>
      <c r="AH107" s="36" t="s">
        <v>37</v>
      </c>
      <c r="AI107" s="36" t="s">
        <v>37</v>
      </c>
      <c r="AJ107" s="36" t="s">
        <v>38</v>
      </c>
      <c r="AK107" s="36" t="s">
        <v>37</v>
      </c>
      <c r="AL107" s="33" t="s">
        <v>150</v>
      </c>
      <c r="AM107" s="15">
        <v>22</v>
      </c>
      <c r="AN107" s="33" t="s">
        <v>172</v>
      </c>
      <c r="AO107" s="33" t="s">
        <v>91</v>
      </c>
      <c r="AQ107" s="33" t="s">
        <v>149</v>
      </c>
      <c r="AR107" s="33">
        <v>106</v>
      </c>
    </row>
    <row r="108" spans="1:44" x14ac:dyDescent="0.35">
      <c r="A108" s="29" t="str">
        <f t="shared" si="9"/>
        <v>QAS05-Tributário-Chuva-44546-Macroinvertebrados bentônicos</v>
      </c>
      <c r="B108" s="30" t="s">
        <v>169</v>
      </c>
      <c r="C108" s="30" t="s">
        <v>171</v>
      </c>
      <c r="D108" s="30">
        <v>827</v>
      </c>
      <c r="E108" s="30" t="s">
        <v>170</v>
      </c>
      <c r="F108" s="31">
        <f t="shared" si="10"/>
        <v>44546</v>
      </c>
      <c r="G108" s="38">
        <v>44546</v>
      </c>
      <c r="H108" s="38"/>
      <c r="I108" s="31" t="s">
        <v>155</v>
      </c>
      <c r="K108" s="31" t="s">
        <v>154</v>
      </c>
      <c r="L108" s="31" t="s">
        <v>153</v>
      </c>
      <c r="M108" s="33" t="s">
        <v>148</v>
      </c>
      <c r="N108" s="33" t="s">
        <v>89</v>
      </c>
      <c r="O108" s="34">
        <f>_xlfn.XLOOKUP(M:M,[1]Metadados!A:A,[1]Metadados!B:B,"")</f>
        <v>681267.7746</v>
      </c>
      <c r="P108" s="34">
        <f>_xlfn.XLOOKUP(M:M,[1]Metadados!A:A,[1]Metadados!C:C,"")</f>
        <v>7830270.2189999996</v>
      </c>
      <c r="Q108" s="28" t="s">
        <v>152</v>
      </c>
      <c r="R108" s="28" t="str">
        <f t="shared" si="11"/>
        <v>VLI_ITB-QAS05-Tributário-Chuva-108-44546</v>
      </c>
      <c r="S108" s="28" t="s">
        <v>151</v>
      </c>
      <c r="T108" s="10" t="s">
        <v>46</v>
      </c>
      <c r="U108" s="35" t="s">
        <v>72</v>
      </c>
      <c r="V108" s="36" t="s">
        <v>42</v>
      </c>
      <c r="W108" s="37" t="s">
        <v>43</v>
      </c>
      <c r="X108" s="37" t="s">
        <v>72</v>
      </c>
      <c r="Y108" s="10" t="s">
        <v>40</v>
      </c>
      <c r="Z108" s="10" t="s">
        <v>75</v>
      </c>
      <c r="AC108" s="33" t="s">
        <v>74</v>
      </c>
      <c r="AD108" s="36" t="s">
        <v>37</v>
      </c>
      <c r="AE108" s="36" t="s">
        <v>37</v>
      </c>
      <c r="AF108" s="15">
        <v>3</v>
      </c>
      <c r="AG108" s="36" t="s">
        <v>37</v>
      </c>
      <c r="AH108" s="36" t="s">
        <v>37</v>
      </c>
      <c r="AI108" s="36" t="s">
        <v>37</v>
      </c>
      <c r="AJ108" s="36" t="s">
        <v>38</v>
      </c>
      <c r="AK108" s="36" t="s">
        <v>37</v>
      </c>
      <c r="AL108" s="33" t="s">
        <v>150</v>
      </c>
      <c r="AM108" s="15">
        <v>33</v>
      </c>
      <c r="AN108" s="33" t="s">
        <v>172</v>
      </c>
      <c r="AO108" s="33" t="s">
        <v>91</v>
      </c>
      <c r="AQ108" s="33" t="s">
        <v>149</v>
      </c>
      <c r="AR108" s="33">
        <v>107</v>
      </c>
    </row>
    <row r="109" spans="1:44" x14ac:dyDescent="0.35">
      <c r="A109" s="29" t="str">
        <f t="shared" si="9"/>
        <v>QAS01-Tributário-Chuva-44546-Macroinvertebrados bentônicos</v>
      </c>
      <c r="B109" s="30" t="s">
        <v>169</v>
      </c>
      <c r="C109" s="30" t="s">
        <v>171</v>
      </c>
      <c r="D109" s="30">
        <v>827</v>
      </c>
      <c r="E109" s="30" t="s">
        <v>170</v>
      </c>
      <c r="F109" s="31">
        <f t="shared" si="10"/>
        <v>44546</v>
      </c>
      <c r="G109" s="38">
        <v>44546</v>
      </c>
      <c r="H109" s="38"/>
      <c r="I109" s="31" t="s">
        <v>155</v>
      </c>
      <c r="K109" s="31" t="s">
        <v>154</v>
      </c>
      <c r="L109" s="31" t="s">
        <v>153</v>
      </c>
      <c r="M109" s="33" t="s">
        <v>144</v>
      </c>
      <c r="N109" s="33" t="s">
        <v>88</v>
      </c>
      <c r="O109" s="34">
        <f>_xlfn.XLOOKUP(M:M,[1]Metadados!A:A,[1]Metadados!B:B,"")</f>
        <v>680976.83219999995</v>
      </c>
      <c r="P109" s="34">
        <f>_xlfn.XLOOKUP(M:M,[1]Metadados!A:A,[1]Metadados!C:C,"")</f>
        <v>7829509.2939999998</v>
      </c>
      <c r="Q109" s="28" t="s">
        <v>152</v>
      </c>
      <c r="R109" s="28" t="str">
        <f t="shared" si="11"/>
        <v>VLI_ITB-QAS01-Tributário-Chuva-109-44546</v>
      </c>
      <c r="S109" s="28" t="s">
        <v>151</v>
      </c>
      <c r="T109" s="43" t="s">
        <v>182</v>
      </c>
      <c r="U109" s="35" t="s">
        <v>142</v>
      </c>
      <c r="V109" s="36" t="s">
        <v>42</v>
      </c>
      <c r="W109" s="37" t="s">
        <v>76</v>
      </c>
      <c r="X109" s="37" t="s">
        <v>44</v>
      </c>
      <c r="Y109" s="10" t="s">
        <v>67</v>
      </c>
      <c r="Z109" s="10" t="s">
        <v>85</v>
      </c>
      <c r="AC109" s="33" t="s">
        <v>35</v>
      </c>
      <c r="AD109" s="36" t="s">
        <v>37</v>
      </c>
      <c r="AE109" s="36" t="s">
        <v>37</v>
      </c>
      <c r="AF109" s="15">
        <v>1</v>
      </c>
      <c r="AG109" s="36" t="s">
        <v>37</v>
      </c>
      <c r="AH109" s="36" t="s">
        <v>37</v>
      </c>
      <c r="AI109" s="36" t="s">
        <v>37</v>
      </c>
      <c r="AJ109" s="36" t="s">
        <v>38</v>
      </c>
      <c r="AK109" s="36" t="s">
        <v>37</v>
      </c>
      <c r="AL109" s="33" t="s">
        <v>150</v>
      </c>
      <c r="AM109" s="15">
        <v>11</v>
      </c>
      <c r="AN109" s="33" t="s">
        <v>172</v>
      </c>
      <c r="AO109" s="33" t="s">
        <v>91</v>
      </c>
      <c r="AQ109" s="33" t="s">
        <v>149</v>
      </c>
      <c r="AR109" s="33">
        <v>108</v>
      </c>
    </row>
    <row r="110" spans="1:44" x14ac:dyDescent="0.35">
      <c r="A110" s="29" t="str">
        <f t="shared" si="9"/>
        <v>QAS01-Tributário-Chuva-44546-Macroinvertebrados bentônicos</v>
      </c>
      <c r="B110" s="30" t="s">
        <v>169</v>
      </c>
      <c r="C110" s="30" t="s">
        <v>171</v>
      </c>
      <c r="D110" s="30">
        <v>827</v>
      </c>
      <c r="E110" s="30" t="s">
        <v>170</v>
      </c>
      <c r="F110" s="31">
        <f t="shared" si="10"/>
        <v>44546</v>
      </c>
      <c r="G110" s="38">
        <v>44546</v>
      </c>
      <c r="H110" s="38"/>
      <c r="I110" s="31" t="s">
        <v>155</v>
      </c>
      <c r="K110" s="31" t="s">
        <v>154</v>
      </c>
      <c r="L110" s="31" t="s">
        <v>153</v>
      </c>
      <c r="M110" s="33" t="s">
        <v>144</v>
      </c>
      <c r="N110" s="33" t="s">
        <v>88</v>
      </c>
      <c r="O110" s="34">
        <f>_xlfn.XLOOKUP(M:M,[1]Metadados!A:A,[1]Metadados!B:B,"")</f>
        <v>680976.83219999995</v>
      </c>
      <c r="P110" s="34">
        <f>_xlfn.XLOOKUP(M:M,[1]Metadados!A:A,[1]Metadados!C:C,"")</f>
        <v>7829509.2939999998</v>
      </c>
      <c r="Q110" s="28" t="s">
        <v>152</v>
      </c>
      <c r="R110" s="28" t="str">
        <f t="shared" si="11"/>
        <v>VLI_ITB-QAS01-Tributário-Chuva-110-44546</v>
      </c>
      <c r="S110" s="28" t="s">
        <v>151</v>
      </c>
      <c r="T110" s="10" t="s">
        <v>183</v>
      </c>
      <c r="U110" s="35" t="s">
        <v>142</v>
      </c>
      <c r="V110" s="36" t="s">
        <v>42</v>
      </c>
      <c r="W110" s="37" t="s">
        <v>76</v>
      </c>
      <c r="X110" s="37" t="s">
        <v>44</v>
      </c>
      <c r="Y110" s="14" t="s">
        <v>67</v>
      </c>
      <c r="Z110" s="12" t="s">
        <v>68</v>
      </c>
      <c r="AC110" s="33" t="s">
        <v>35</v>
      </c>
      <c r="AD110" s="36" t="s">
        <v>37</v>
      </c>
      <c r="AE110" s="36" t="s">
        <v>37</v>
      </c>
      <c r="AF110" s="15">
        <v>3</v>
      </c>
      <c r="AG110" s="36" t="s">
        <v>37</v>
      </c>
      <c r="AH110" s="36" t="s">
        <v>37</v>
      </c>
      <c r="AI110" s="36" t="s">
        <v>37</v>
      </c>
      <c r="AJ110" s="36" t="s">
        <v>38</v>
      </c>
      <c r="AK110" s="36" t="s">
        <v>37</v>
      </c>
      <c r="AL110" s="33" t="s">
        <v>150</v>
      </c>
      <c r="AM110" s="15">
        <v>33</v>
      </c>
      <c r="AN110" s="33" t="s">
        <v>172</v>
      </c>
      <c r="AO110" s="33" t="s">
        <v>91</v>
      </c>
      <c r="AQ110" s="33" t="s">
        <v>149</v>
      </c>
      <c r="AR110" s="33">
        <v>109</v>
      </c>
    </row>
    <row r="111" spans="1:44" x14ac:dyDescent="0.35">
      <c r="A111" s="29" t="str">
        <f t="shared" si="9"/>
        <v>QAS05-Tributário-Chuva-44546-Macroinvertebrados bentônicos</v>
      </c>
      <c r="B111" s="30" t="s">
        <v>169</v>
      </c>
      <c r="C111" s="30" t="s">
        <v>171</v>
      </c>
      <c r="D111" s="30">
        <v>827</v>
      </c>
      <c r="E111" s="30" t="s">
        <v>170</v>
      </c>
      <c r="F111" s="31">
        <f t="shared" si="10"/>
        <v>44546</v>
      </c>
      <c r="G111" s="38">
        <v>44546</v>
      </c>
      <c r="H111" s="38"/>
      <c r="I111" s="31" t="s">
        <v>155</v>
      </c>
      <c r="K111" s="31" t="s">
        <v>154</v>
      </c>
      <c r="L111" s="31" t="s">
        <v>153</v>
      </c>
      <c r="M111" s="33" t="s">
        <v>148</v>
      </c>
      <c r="N111" s="33" t="s">
        <v>89</v>
      </c>
      <c r="O111" s="34">
        <f>_xlfn.XLOOKUP(M:M,[1]Metadados!A:A,[1]Metadados!B:B,"")</f>
        <v>681267.7746</v>
      </c>
      <c r="P111" s="34">
        <f>_xlfn.XLOOKUP(M:M,[1]Metadados!A:A,[1]Metadados!C:C,"")</f>
        <v>7830270.2189999996</v>
      </c>
      <c r="Q111" s="28" t="s">
        <v>152</v>
      </c>
      <c r="R111" s="28" t="str">
        <f t="shared" si="11"/>
        <v>VLI_ITB-QAS05-Tributário-Chuva-111-44546</v>
      </c>
      <c r="S111" s="28" t="s">
        <v>151</v>
      </c>
      <c r="T111" s="10" t="s">
        <v>183</v>
      </c>
      <c r="U111" s="35" t="s">
        <v>142</v>
      </c>
      <c r="V111" s="36" t="s">
        <v>42</v>
      </c>
      <c r="W111" s="37" t="s">
        <v>76</v>
      </c>
      <c r="X111" s="37" t="s">
        <v>44</v>
      </c>
      <c r="Y111" s="14" t="s">
        <v>67</v>
      </c>
      <c r="Z111" s="12" t="s">
        <v>68</v>
      </c>
      <c r="AC111" s="33" t="s">
        <v>35</v>
      </c>
      <c r="AD111" s="36" t="s">
        <v>37</v>
      </c>
      <c r="AE111" s="36" t="s">
        <v>37</v>
      </c>
      <c r="AF111" s="15">
        <v>1</v>
      </c>
      <c r="AG111" s="36" t="s">
        <v>37</v>
      </c>
      <c r="AH111" s="36" t="s">
        <v>37</v>
      </c>
      <c r="AI111" s="36" t="s">
        <v>37</v>
      </c>
      <c r="AJ111" s="36" t="s">
        <v>38</v>
      </c>
      <c r="AK111" s="36" t="s">
        <v>37</v>
      </c>
      <c r="AL111" s="33" t="s">
        <v>150</v>
      </c>
      <c r="AM111" s="15">
        <v>11</v>
      </c>
      <c r="AN111" s="33" t="s">
        <v>172</v>
      </c>
      <c r="AO111" s="33" t="s">
        <v>91</v>
      </c>
      <c r="AQ111" s="33" t="s">
        <v>149</v>
      </c>
      <c r="AR111" s="33">
        <v>110</v>
      </c>
    </row>
    <row r="112" spans="1:44" x14ac:dyDescent="0.35">
      <c r="A112" s="29" t="str">
        <f t="shared" si="9"/>
        <v>QAS05-Tributário-Chuva-44546-Macroinvertebrados bentônicos</v>
      </c>
      <c r="B112" s="30" t="s">
        <v>169</v>
      </c>
      <c r="C112" s="30" t="s">
        <v>171</v>
      </c>
      <c r="D112" s="30">
        <v>827</v>
      </c>
      <c r="E112" s="30" t="s">
        <v>170</v>
      </c>
      <c r="F112" s="31">
        <f t="shared" si="10"/>
        <v>44546</v>
      </c>
      <c r="G112" s="38">
        <v>44546</v>
      </c>
      <c r="H112" s="38"/>
      <c r="I112" s="31" t="s">
        <v>155</v>
      </c>
      <c r="K112" s="31" t="s">
        <v>154</v>
      </c>
      <c r="L112" s="31" t="s">
        <v>153</v>
      </c>
      <c r="M112" s="33" t="s">
        <v>148</v>
      </c>
      <c r="N112" s="33" t="s">
        <v>89</v>
      </c>
      <c r="O112" s="34">
        <f>_xlfn.XLOOKUP(M:M,[1]Metadados!A:A,[1]Metadados!B:B,"")</f>
        <v>681267.7746</v>
      </c>
      <c r="P112" s="34">
        <f>_xlfn.XLOOKUP(M:M,[1]Metadados!A:A,[1]Metadados!C:C,"")</f>
        <v>7830270.2189999996</v>
      </c>
      <c r="Q112" s="28" t="s">
        <v>152</v>
      </c>
      <c r="R112" s="28" t="str">
        <f t="shared" si="11"/>
        <v>VLI_ITB-QAS05-Tributário-Chuva-112-44546</v>
      </c>
      <c r="S112" s="28" t="s">
        <v>151</v>
      </c>
      <c r="T112" s="44" t="s">
        <v>78</v>
      </c>
      <c r="U112" s="35" t="s">
        <v>62</v>
      </c>
      <c r="V112" s="36" t="s">
        <v>42</v>
      </c>
      <c r="W112" s="37" t="s">
        <v>76</v>
      </c>
      <c r="X112" s="37" t="s">
        <v>44</v>
      </c>
      <c r="Y112" s="10" t="s">
        <v>83</v>
      </c>
      <c r="Z112" s="10" t="s">
        <v>62</v>
      </c>
      <c r="AC112" s="33" t="s">
        <v>34</v>
      </c>
      <c r="AD112" s="36" t="s">
        <v>37</v>
      </c>
      <c r="AE112" s="36" t="s">
        <v>37</v>
      </c>
      <c r="AF112" s="15">
        <v>1</v>
      </c>
      <c r="AG112" s="36" t="s">
        <v>37</v>
      </c>
      <c r="AH112" s="36" t="s">
        <v>37</v>
      </c>
      <c r="AI112" s="36" t="s">
        <v>37</v>
      </c>
      <c r="AJ112" s="36" t="s">
        <v>38</v>
      </c>
      <c r="AK112" s="36" t="s">
        <v>37</v>
      </c>
      <c r="AL112" s="33" t="s">
        <v>150</v>
      </c>
      <c r="AM112" s="15">
        <v>11</v>
      </c>
      <c r="AN112" s="33" t="s">
        <v>172</v>
      </c>
      <c r="AO112" s="33" t="s">
        <v>91</v>
      </c>
      <c r="AQ112" s="33" t="s">
        <v>149</v>
      </c>
      <c r="AR112" s="33">
        <v>111</v>
      </c>
    </row>
    <row r="113" spans="1:44" x14ac:dyDescent="0.35">
      <c r="A113" s="29" t="str">
        <f t="shared" si="9"/>
        <v>QAS02-Tributário-Chuva-44546-Macroinvertebrados bentônicos</v>
      </c>
      <c r="B113" s="30" t="s">
        <v>169</v>
      </c>
      <c r="C113" s="30" t="s">
        <v>171</v>
      </c>
      <c r="D113" s="30">
        <v>827</v>
      </c>
      <c r="E113" s="30" t="s">
        <v>170</v>
      </c>
      <c r="F113" s="31">
        <f t="shared" si="10"/>
        <v>44546</v>
      </c>
      <c r="G113" s="38">
        <v>44546</v>
      </c>
      <c r="H113" s="38"/>
      <c r="I113" s="31" t="s">
        <v>155</v>
      </c>
      <c r="K113" s="31" t="s">
        <v>154</v>
      </c>
      <c r="L113" s="31" t="s">
        <v>153</v>
      </c>
      <c r="M113" s="33" t="s">
        <v>145</v>
      </c>
      <c r="N113" s="33" t="s">
        <v>88</v>
      </c>
      <c r="O113" s="34">
        <f>_xlfn.XLOOKUP(M:M,[1]Metadados!A:A,[1]Metadados!B:B,"")</f>
        <v>680885.00549999997</v>
      </c>
      <c r="P113" s="34">
        <f>_xlfn.XLOOKUP(M:M,[1]Metadados!A:A,[1]Metadados!C:C,"")</f>
        <v>7829764.8459999999</v>
      </c>
      <c r="Q113" s="28" t="s">
        <v>152</v>
      </c>
      <c r="R113" s="28" t="str">
        <f t="shared" si="11"/>
        <v>VLI_ITB-QAS02-Tributário-Chuva-113-44546</v>
      </c>
      <c r="S113" s="28" t="s">
        <v>151</v>
      </c>
      <c r="T113" s="10" t="s">
        <v>186</v>
      </c>
      <c r="U113" s="35" t="s">
        <v>69</v>
      </c>
      <c r="V113" s="36" t="s">
        <v>42</v>
      </c>
      <c r="W113" s="37" t="s">
        <v>76</v>
      </c>
      <c r="X113" s="37" t="s">
        <v>44</v>
      </c>
      <c r="Y113" s="10" t="s">
        <v>69</v>
      </c>
      <c r="Z113" s="10" t="s">
        <v>70</v>
      </c>
      <c r="AC113" s="33" t="s">
        <v>35</v>
      </c>
      <c r="AD113" s="36" t="s">
        <v>37</v>
      </c>
      <c r="AE113" s="36" t="s">
        <v>37</v>
      </c>
      <c r="AF113" s="15">
        <v>1</v>
      </c>
      <c r="AG113" s="36" t="s">
        <v>37</v>
      </c>
      <c r="AH113" s="36" t="s">
        <v>37</v>
      </c>
      <c r="AI113" s="36" t="s">
        <v>37</v>
      </c>
      <c r="AJ113" s="36" t="s">
        <v>38</v>
      </c>
      <c r="AK113" s="36" t="s">
        <v>37</v>
      </c>
      <c r="AL113" s="33" t="s">
        <v>150</v>
      </c>
      <c r="AM113" s="15">
        <v>11</v>
      </c>
      <c r="AN113" s="33" t="s">
        <v>172</v>
      </c>
      <c r="AO113" s="33" t="s">
        <v>91</v>
      </c>
      <c r="AQ113" s="33" t="s">
        <v>149</v>
      </c>
      <c r="AR113" s="33">
        <v>112</v>
      </c>
    </row>
    <row r="114" spans="1:44" x14ac:dyDescent="0.35">
      <c r="A114" s="29" t="str">
        <f t="shared" si="9"/>
        <v>QAS01-Tributário-Chuva-44546-Macroinvertebrados bentônicos</v>
      </c>
      <c r="B114" s="30" t="s">
        <v>169</v>
      </c>
      <c r="C114" s="30" t="s">
        <v>171</v>
      </c>
      <c r="D114" s="30">
        <v>827</v>
      </c>
      <c r="E114" s="30" t="s">
        <v>170</v>
      </c>
      <c r="F114" s="31">
        <f t="shared" si="10"/>
        <v>44546</v>
      </c>
      <c r="G114" s="38">
        <v>44546</v>
      </c>
      <c r="H114" s="38"/>
      <c r="I114" s="31" t="s">
        <v>155</v>
      </c>
      <c r="K114" s="31" t="s">
        <v>154</v>
      </c>
      <c r="L114" s="31" t="s">
        <v>153</v>
      </c>
      <c r="M114" s="33" t="s">
        <v>144</v>
      </c>
      <c r="N114" s="33" t="s">
        <v>88</v>
      </c>
      <c r="O114" s="34">
        <f>_xlfn.XLOOKUP(M:M,[1]Metadados!A:A,[1]Metadados!B:B,"")</f>
        <v>680976.83219999995</v>
      </c>
      <c r="P114" s="34">
        <f>_xlfn.XLOOKUP(M:M,[1]Metadados!A:A,[1]Metadados!C:C,"")</f>
        <v>7829509.2939999998</v>
      </c>
      <c r="Q114" s="28" t="s">
        <v>152</v>
      </c>
      <c r="R114" s="28" t="str">
        <f t="shared" si="11"/>
        <v>VLI_ITB-QAS01-Tributário-Chuva-114-44546</v>
      </c>
      <c r="S114" s="28" t="s">
        <v>151</v>
      </c>
      <c r="T114" s="10" t="s">
        <v>184</v>
      </c>
      <c r="U114" s="35" t="s">
        <v>69</v>
      </c>
      <c r="V114" s="36" t="s">
        <v>42</v>
      </c>
      <c r="W114" s="37" t="s">
        <v>76</v>
      </c>
      <c r="X114" s="37" t="s">
        <v>44</v>
      </c>
      <c r="Y114" s="10" t="s">
        <v>69</v>
      </c>
      <c r="Z114" s="10" t="s">
        <v>70</v>
      </c>
      <c r="AC114" s="33" t="s">
        <v>35</v>
      </c>
      <c r="AD114" s="36" t="s">
        <v>37</v>
      </c>
      <c r="AE114" s="36" t="s">
        <v>37</v>
      </c>
      <c r="AF114" s="15">
        <v>1</v>
      </c>
      <c r="AG114" s="36" t="s">
        <v>37</v>
      </c>
      <c r="AH114" s="36" t="s">
        <v>37</v>
      </c>
      <c r="AI114" s="36" t="s">
        <v>37</v>
      </c>
      <c r="AJ114" s="36" t="s">
        <v>38</v>
      </c>
      <c r="AK114" s="36" t="s">
        <v>37</v>
      </c>
      <c r="AL114" s="33" t="s">
        <v>150</v>
      </c>
      <c r="AM114" s="15">
        <v>11</v>
      </c>
      <c r="AN114" s="33" t="s">
        <v>172</v>
      </c>
      <c r="AO114" s="33" t="s">
        <v>91</v>
      </c>
      <c r="AQ114" s="33" t="s">
        <v>149</v>
      </c>
      <c r="AR114" s="33">
        <v>113</v>
      </c>
    </row>
    <row r="115" spans="1:44" x14ac:dyDescent="0.35">
      <c r="A115" s="29" t="str">
        <f t="shared" si="9"/>
        <v>QAS02-Tributário-Chuva-44546-Macroinvertebrados bentônicos</v>
      </c>
      <c r="B115" s="30" t="s">
        <v>169</v>
      </c>
      <c r="C115" s="30" t="s">
        <v>171</v>
      </c>
      <c r="D115" s="30">
        <v>827</v>
      </c>
      <c r="E115" s="30" t="s">
        <v>170</v>
      </c>
      <c r="F115" s="31">
        <f t="shared" si="10"/>
        <v>44546</v>
      </c>
      <c r="G115" s="38">
        <v>44546</v>
      </c>
      <c r="H115" s="38"/>
      <c r="I115" s="31" t="s">
        <v>155</v>
      </c>
      <c r="K115" s="31" t="s">
        <v>154</v>
      </c>
      <c r="L115" s="31" t="s">
        <v>153</v>
      </c>
      <c r="M115" s="33" t="s">
        <v>145</v>
      </c>
      <c r="N115" s="33" t="s">
        <v>88</v>
      </c>
      <c r="O115" s="34">
        <f>_xlfn.XLOOKUP(M:M,[1]Metadados!A:A,[1]Metadados!B:B,"")</f>
        <v>680885.00549999997</v>
      </c>
      <c r="P115" s="34">
        <f>_xlfn.XLOOKUP(M:M,[1]Metadados!A:A,[1]Metadados!C:C,"")</f>
        <v>7829764.8459999999</v>
      </c>
      <c r="Q115" s="28" t="s">
        <v>152</v>
      </c>
      <c r="R115" s="28" t="str">
        <f t="shared" si="11"/>
        <v>VLI_ITB-QAS02-Tributário-Chuva-115-44546</v>
      </c>
      <c r="S115" s="28" t="s">
        <v>151</v>
      </c>
      <c r="T115" s="10" t="s">
        <v>184</v>
      </c>
      <c r="U115" s="35" t="s">
        <v>69</v>
      </c>
      <c r="V115" s="36" t="s">
        <v>42</v>
      </c>
      <c r="W115" s="37" t="s">
        <v>76</v>
      </c>
      <c r="X115" s="37" t="s">
        <v>44</v>
      </c>
      <c r="Y115" s="10" t="s">
        <v>69</v>
      </c>
      <c r="Z115" s="10" t="s">
        <v>70</v>
      </c>
      <c r="AC115" s="33" t="s">
        <v>35</v>
      </c>
      <c r="AD115" s="36" t="s">
        <v>37</v>
      </c>
      <c r="AE115" s="36" t="s">
        <v>37</v>
      </c>
      <c r="AF115" s="15">
        <v>1</v>
      </c>
      <c r="AG115" s="36" t="s">
        <v>37</v>
      </c>
      <c r="AH115" s="36" t="s">
        <v>37</v>
      </c>
      <c r="AI115" s="36" t="s">
        <v>37</v>
      </c>
      <c r="AJ115" s="36" t="s">
        <v>38</v>
      </c>
      <c r="AK115" s="36" t="s">
        <v>37</v>
      </c>
      <c r="AL115" s="33" t="s">
        <v>150</v>
      </c>
      <c r="AM115" s="15">
        <v>11</v>
      </c>
      <c r="AN115" s="33" t="s">
        <v>172</v>
      </c>
      <c r="AO115" s="33" t="s">
        <v>91</v>
      </c>
      <c r="AQ115" s="33" t="s">
        <v>149</v>
      </c>
      <c r="AR115" s="33">
        <v>114</v>
      </c>
    </row>
    <row r="116" spans="1:44" x14ac:dyDescent="0.35">
      <c r="A116" s="29" t="str">
        <f t="shared" si="9"/>
        <v>QAS04-Tributário-Chuva-44546-Macroinvertebrados bentônicos</v>
      </c>
      <c r="B116" s="30" t="s">
        <v>169</v>
      </c>
      <c r="C116" s="30" t="s">
        <v>171</v>
      </c>
      <c r="D116" s="30">
        <v>827</v>
      </c>
      <c r="E116" s="30" t="s">
        <v>170</v>
      </c>
      <c r="F116" s="31">
        <f t="shared" si="10"/>
        <v>44546</v>
      </c>
      <c r="G116" s="38">
        <v>44546</v>
      </c>
      <c r="H116" s="38"/>
      <c r="I116" s="31" t="s">
        <v>155</v>
      </c>
      <c r="K116" s="31" t="s">
        <v>154</v>
      </c>
      <c r="L116" s="31" t="s">
        <v>153</v>
      </c>
      <c r="M116" s="33" t="s">
        <v>147</v>
      </c>
      <c r="N116" s="33" t="s">
        <v>89</v>
      </c>
      <c r="O116" s="34">
        <f>_xlfn.XLOOKUP(M:M,[1]Metadados!A:A,[1]Metadados!B:B,"")</f>
        <v>677979.08239999996</v>
      </c>
      <c r="P116" s="34">
        <f>_xlfn.XLOOKUP(M:M,[1]Metadados!A:A,[1]Metadados!C:C,"")</f>
        <v>7829749.7110000001</v>
      </c>
      <c r="Q116" s="28" t="s">
        <v>152</v>
      </c>
      <c r="R116" s="28" t="str">
        <f t="shared" si="11"/>
        <v>VLI_ITB-QAS04-Tributário-Chuva-116-44546</v>
      </c>
      <c r="S116" s="28" t="s">
        <v>151</v>
      </c>
      <c r="T116" s="10" t="s">
        <v>184</v>
      </c>
      <c r="U116" s="35" t="s">
        <v>69</v>
      </c>
      <c r="V116" s="36" t="s">
        <v>42</v>
      </c>
      <c r="W116" s="37" t="s">
        <v>76</v>
      </c>
      <c r="X116" s="37" t="s">
        <v>44</v>
      </c>
      <c r="Y116" s="10" t="s">
        <v>69</v>
      </c>
      <c r="Z116" s="10" t="s">
        <v>70</v>
      </c>
      <c r="AC116" s="33" t="s">
        <v>35</v>
      </c>
      <c r="AD116" s="36" t="s">
        <v>37</v>
      </c>
      <c r="AE116" s="36" t="s">
        <v>37</v>
      </c>
      <c r="AF116" s="15">
        <v>3</v>
      </c>
      <c r="AG116" s="36" t="s">
        <v>37</v>
      </c>
      <c r="AH116" s="36" t="s">
        <v>37</v>
      </c>
      <c r="AI116" s="36" t="s">
        <v>37</v>
      </c>
      <c r="AJ116" s="36" t="s">
        <v>38</v>
      </c>
      <c r="AK116" s="36" t="s">
        <v>37</v>
      </c>
      <c r="AL116" s="33" t="s">
        <v>150</v>
      </c>
      <c r="AM116" s="15">
        <v>33</v>
      </c>
      <c r="AN116" s="33" t="s">
        <v>172</v>
      </c>
      <c r="AO116" s="33" t="s">
        <v>91</v>
      </c>
      <c r="AQ116" s="33" t="s">
        <v>149</v>
      </c>
      <c r="AR116" s="33">
        <v>115</v>
      </c>
    </row>
    <row r="117" spans="1:44" x14ac:dyDescent="0.35">
      <c r="A117" s="29" t="str">
        <f t="shared" si="9"/>
        <v>QAS05-Tributário-Chuva-44546-Macroinvertebrados bentônicos</v>
      </c>
      <c r="B117" s="30" t="s">
        <v>169</v>
      </c>
      <c r="C117" s="30" t="s">
        <v>171</v>
      </c>
      <c r="D117" s="30">
        <v>827</v>
      </c>
      <c r="E117" s="30" t="s">
        <v>170</v>
      </c>
      <c r="F117" s="31">
        <f t="shared" si="10"/>
        <v>44546</v>
      </c>
      <c r="G117" s="38">
        <v>44546</v>
      </c>
      <c r="H117" s="38"/>
      <c r="I117" s="31" t="s">
        <v>155</v>
      </c>
      <c r="K117" s="31" t="s">
        <v>154</v>
      </c>
      <c r="L117" s="31" t="s">
        <v>153</v>
      </c>
      <c r="M117" s="33" t="s">
        <v>148</v>
      </c>
      <c r="N117" s="33" t="s">
        <v>89</v>
      </c>
      <c r="O117" s="34">
        <f>_xlfn.XLOOKUP(M:M,[1]Metadados!A:A,[1]Metadados!B:B,"")</f>
        <v>681267.7746</v>
      </c>
      <c r="P117" s="34">
        <f>_xlfn.XLOOKUP(M:M,[1]Metadados!A:A,[1]Metadados!C:C,"")</f>
        <v>7830270.2189999996</v>
      </c>
      <c r="Q117" s="28" t="s">
        <v>152</v>
      </c>
      <c r="R117" s="28" t="str">
        <f t="shared" si="11"/>
        <v>VLI_ITB-QAS05-Tributário-Chuva-117-44546</v>
      </c>
      <c r="S117" s="28" t="s">
        <v>151</v>
      </c>
      <c r="T117" s="10" t="s">
        <v>191</v>
      </c>
      <c r="U117" s="35" t="s">
        <v>69</v>
      </c>
      <c r="V117" s="36" t="s">
        <v>42</v>
      </c>
      <c r="W117" s="37" t="s">
        <v>76</v>
      </c>
      <c r="X117" s="37" t="s">
        <v>44</v>
      </c>
      <c r="Y117" s="10" t="s">
        <v>69</v>
      </c>
      <c r="Z117" s="10" t="s">
        <v>70</v>
      </c>
      <c r="AC117" s="33" t="s">
        <v>35</v>
      </c>
      <c r="AD117" s="36" t="s">
        <v>37</v>
      </c>
      <c r="AE117" s="36" t="s">
        <v>37</v>
      </c>
      <c r="AF117" s="15">
        <v>2</v>
      </c>
      <c r="AG117" s="36" t="s">
        <v>37</v>
      </c>
      <c r="AH117" s="36" t="s">
        <v>37</v>
      </c>
      <c r="AI117" s="36" t="s">
        <v>37</v>
      </c>
      <c r="AJ117" s="36" t="s">
        <v>38</v>
      </c>
      <c r="AK117" s="36" t="s">
        <v>37</v>
      </c>
      <c r="AL117" s="33" t="s">
        <v>150</v>
      </c>
      <c r="AM117" s="15">
        <v>22</v>
      </c>
      <c r="AN117" s="33" t="s">
        <v>172</v>
      </c>
      <c r="AO117" s="33" t="s">
        <v>91</v>
      </c>
      <c r="AQ117" s="33" t="s">
        <v>149</v>
      </c>
      <c r="AR117" s="33">
        <v>116</v>
      </c>
    </row>
    <row r="118" spans="1:44" x14ac:dyDescent="0.35">
      <c r="A118" s="29" t="str">
        <f t="shared" si="9"/>
        <v>QAS02-Tributário-Chuva-44546-Macroinvertebrados bentônicos</v>
      </c>
      <c r="B118" s="30" t="s">
        <v>169</v>
      </c>
      <c r="C118" s="30" t="s">
        <v>171</v>
      </c>
      <c r="D118" s="30">
        <v>827</v>
      </c>
      <c r="E118" s="30" t="s">
        <v>170</v>
      </c>
      <c r="F118" s="31">
        <f t="shared" si="10"/>
        <v>44546</v>
      </c>
      <c r="G118" s="38">
        <v>44546</v>
      </c>
      <c r="H118" s="38"/>
      <c r="I118" s="31" t="s">
        <v>155</v>
      </c>
      <c r="K118" s="31" t="s">
        <v>154</v>
      </c>
      <c r="L118" s="31" t="s">
        <v>153</v>
      </c>
      <c r="M118" s="33" t="s">
        <v>145</v>
      </c>
      <c r="N118" s="33" t="s">
        <v>88</v>
      </c>
      <c r="O118" s="34">
        <f>_xlfn.XLOOKUP(M:M,[1]Metadados!A:A,[1]Metadados!B:B,"")</f>
        <v>680885.00549999997</v>
      </c>
      <c r="P118" s="34">
        <f>_xlfn.XLOOKUP(M:M,[1]Metadados!A:A,[1]Metadados!C:C,"")</f>
        <v>7829764.8459999999</v>
      </c>
      <c r="Q118" s="28" t="s">
        <v>152</v>
      </c>
      <c r="R118" s="28" t="str">
        <f t="shared" si="11"/>
        <v>VLI_ITB-QAS02-Tributário-Chuva-118-44546</v>
      </c>
      <c r="S118" s="28" t="s">
        <v>151</v>
      </c>
      <c r="T118" s="10" t="s">
        <v>187</v>
      </c>
      <c r="U118" s="35" t="s">
        <v>69</v>
      </c>
      <c r="V118" s="36" t="s">
        <v>42</v>
      </c>
      <c r="W118" s="37" t="s">
        <v>76</v>
      </c>
      <c r="X118" s="37" t="s">
        <v>44</v>
      </c>
      <c r="Y118" s="10" t="s">
        <v>69</v>
      </c>
      <c r="Z118" s="10" t="s">
        <v>70</v>
      </c>
      <c r="AC118" s="33" t="s">
        <v>35</v>
      </c>
      <c r="AD118" s="36" t="s">
        <v>37</v>
      </c>
      <c r="AE118" s="36" t="s">
        <v>37</v>
      </c>
      <c r="AF118" s="15">
        <v>1</v>
      </c>
      <c r="AG118" s="36" t="s">
        <v>37</v>
      </c>
      <c r="AH118" s="36" t="s">
        <v>37</v>
      </c>
      <c r="AI118" s="36" t="s">
        <v>37</v>
      </c>
      <c r="AJ118" s="36" t="s">
        <v>38</v>
      </c>
      <c r="AK118" s="36" t="s">
        <v>37</v>
      </c>
      <c r="AL118" s="33" t="s">
        <v>150</v>
      </c>
      <c r="AM118" s="15">
        <v>11</v>
      </c>
      <c r="AN118" s="33" t="s">
        <v>172</v>
      </c>
      <c r="AO118" s="33" t="s">
        <v>91</v>
      </c>
      <c r="AQ118" s="33" t="s">
        <v>149</v>
      </c>
      <c r="AR118" s="33">
        <v>117</v>
      </c>
    </row>
    <row r="119" spans="1:44" x14ac:dyDescent="0.35">
      <c r="A119" s="29" t="str">
        <f t="shared" si="9"/>
        <v>QAS05-Tributário-Chuva-44546-Macroinvertebrados bentônicos</v>
      </c>
      <c r="B119" s="30" t="s">
        <v>169</v>
      </c>
      <c r="C119" s="30" t="s">
        <v>171</v>
      </c>
      <c r="D119" s="30">
        <v>827</v>
      </c>
      <c r="E119" s="30" t="s">
        <v>170</v>
      </c>
      <c r="F119" s="31">
        <f t="shared" si="10"/>
        <v>44546</v>
      </c>
      <c r="G119" s="38">
        <v>44546</v>
      </c>
      <c r="H119" s="38"/>
      <c r="I119" s="31" t="s">
        <v>155</v>
      </c>
      <c r="K119" s="31" t="s">
        <v>154</v>
      </c>
      <c r="L119" s="31" t="s">
        <v>153</v>
      </c>
      <c r="M119" s="33" t="s">
        <v>148</v>
      </c>
      <c r="N119" s="33" t="s">
        <v>89</v>
      </c>
      <c r="O119" s="34">
        <f>_xlfn.XLOOKUP(M:M,[1]Metadados!A:A,[1]Metadados!B:B,"")</f>
        <v>681267.7746</v>
      </c>
      <c r="P119" s="34">
        <f>_xlfn.XLOOKUP(M:M,[1]Metadados!A:A,[1]Metadados!C:C,"")</f>
        <v>7830270.2189999996</v>
      </c>
      <c r="Q119" s="28" t="s">
        <v>152</v>
      </c>
      <c r="R119" s="28" t="str">
        <f t="shared" si="11"/>
        <v>VLI_ITB-QAS05-Tributário-Chuva-119-44546</v>
      </c>
      <c r="S119" s="28" t="s">
        <v>151</v>
      </c>
      <c r="T119" s="10" t="s">
        <v>187</v>
      </c>
      <c r="U119" s="35" t="s">
        <v>69</v>
      </c>
      <c r="V119" s="36" t="s">
        <v>42</v>
      </c>
      <c r="W119" s="37" t="s">
        <v>76</v>
      </c>
      <c r="X119" s="37" t="s">
        <v>44</v>
      </c>
      <c r="Y119" s="10" t="s">
        <v>69</v>
      </c>
      <c r="Z119" s="10" t="s">
        <v>70</v>
      </c>
      <c r="AC119" s="33" t="s">
        <v>35</v>
      </c>
      <c r="AD119" s="36" t="s">
        <v>37</v>
      </c>
      <c r="AE119" s="36" t="s">
        <v>37</v>
      </c>
      <c r="AF119" s="15">
        <v>2</v>
      </c>
      <c r="AG119" s="36" t="s">
        <v>37</v>
      </c>
      <c r="AH119" s="36" t="s">
        <v>37</v>
      </c>
      <c r="AI119" s="36" t="s">
        <v>37</v>
      </c>
      <c r="AJ119" s="36" t="s">
        <v>38</v>
      </c>
      <c r="AK119" s="36" t="s">
        <v>37</v>
      </c>
      <c r="AL119" s="33" t="s">
        <v>150</v>
      </c>
      <c r="AM119" s="15">
        <v>22</v>
      </c>
      <c r="AN119" s="33" t="s">
        <v>172</v>
      </c>
      <c r="AO119" s="33" t="s">
        <v>91</v>
      </c>
      <c r="AQ119" s="33" t="s">
        <v>149</v>
      </c>
      <c r="AR119" s="33">
        <v>118</v>
      </c>
    </row>
    <row r="120" spans="1:44" x14ac:dyDescent="0.35">
      <c r="A120" s="29" t="str">
        <f t="shared" si="9"/>
        <v>QAS05-Tributário-Chuva-44546-Macroinvertebrados bentônicos</v>
      </c>
      <c r="B120" s="30" t="s">
        <v>169</v>
      </c>
      <c r="C120" s="30" t="s">
        <v>171</v>
      </c>
      <c r="D120" s="30">
        <v>827</v>
      </c>
      <c r="E120" s="30" t="s">
        <v>170</v>
      </c>
      <c r="F120" s="31">
        <f t="shared" si="10"/>
        <v>44546</v>
      </c>
      <c r="G120" s="38">
        <v>44546</v>
      </c>
      <c r="H120" s="38"/>
      <c r="I120" s="31" t="s">
        <v>155</v>
      </c>
      <c r="K120" s="31" t="s">
        <v>154</v>
      </c>
      <c r="L120" s="31" t="s">
        <v>153</v>
      </c>
      <c r="M120" s="33" t="s">
        <v>148</v>
      </c>
      <c r="N120" s="33" t="s">
        <v>89</v>
      </c>
      <c r="O120" s="34">
        <f>_xlfn.XLOOKUP(M:M,[1]Metadados!A:A,[1]Metadados!B:B,"")</f>
        <v>681267.7746</v>
      </c>
      <c r="P120" s="34">
        <f>_xlfn.XLOOKUP(M:M,[1]Metadados!A:A,[1]Metadados!C:C,"")</f>
        <v>7830270.2189999996</v>
      </c>
      <c r="Q120" s="28" t="s">
        <v>152</v>
      </c>
      <c r="R120" s="28" t="str">
        <f t="shared" si="11"/>
        <v>VLI_ITB-QAS05-Tributário-Chuva--44546</v>
      </c>
      <c r="S120" s="28" t="s">
        <v>151</v>
      </c>
      <c r="T120" s="44" t="s">
        <v>141</v>
      </c>
      <c r="U120" s="35" t="s">
        <v>69</v>
      </c>
      <c r="V120" s="36" t="s">
        <v>42</v>
      </c>
      <c r="W120" s="37" t="s">
        <v>76</v>
      </c>
      <c r="X120" s="37" t="s">
        <v>44</v>
      </c>
      <c r="Y120" s="10" t="s">
        <v>69</v>
      </c>
      <c r="Z120" s="10" t="s">
        <v>86</v>
      </c>
      <c r="AC120" s="33" t="s">
        <v>35</v>
      </c>
      <c r="AD120" s="36" t="s">
        <v>37</v>
      </c>
      <c r="AE120" s="36" t="s">
        <v>37</v>
      </c>
      <c r="AF120" s="15">
        <v>1</v>
      </c>
      <c r="AG120" s="36" t="s">
        <v>37</v>
      </c>
      <c r="AH120" s="36" t="s">
        <v>37</v>
      </c>
      <c r="AI120" s="36" t="s">
        <v>37</v>
      </c>
      <c r="AJ120" s="36" t="s">
        <v>38</v>
      </c>
      <c r="AK120" s="36" t="s">
        <v>37</v>
      </c>
      <c r="AL120" s="33" t="s">
        <v>150</v>
      </c>
      <c r="AM120" s="15">
        <v>11</v>
      </c>
      <c r="AN120" s="33" t="s">
        <v>172</v>
      </c>
      <c r="AO120" s="33" t="s">
        <v>91</v>
      </c>
      <c r="AQ120" s="33" t="s">
        <v>149</v>
      </c>
      <c r="AR120" s="33">
        <v>119</v>
      </c>
    </row>
  </sheetData>
  <phoneticPr fontId="15" type="noConversion"/>
  <pageMargins left="0.511811024" right="0.511811024" top="0.78740157499999996" bottom="0.78740157499999996" header="0.31496062000000002" footer="0.31496062000000002"/>
  <pageSetup paperSize="9" orientation="portrait" verticalDpi="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Word" ma:contentTypeID="0x01010016FA9DDFEC9CC143AD64CB48FC2478AD" ma:contentTypeVersion="62" ma:contentTypeDescription="Crie um novo documento." ma:contentTypeScope="" ma:versionID="bf2759e761ac4d599d51e3c430d10c3b">
  <xsd:schema xmlns:xsd="http://www.w3.org/2001/XMLSchema" xmlns:xs="http://www.w3.org/2001/XMLSchema" xmlns:p="http://schemas.microsoft.com/office/2006/metadata/properties" xmlns:ns2="9ba1f616-80f9-48b0-8904-089f0e5ff9b2" xmlns:ns3="16734539-71c7-4fcd-8b2a-4d1c48115dc9" targetNamespace="http://schemas.microsoft.com/office/2006/metadata/properties" ma:root="true" ma:fieldsID="de2906d6fffc6ef0ef0b287094a78fff" ns2:_="" ns3:_="">
    <xsd:import namespace="9ba1f616-80f9-48b0-8904-089f0e5ff9b2"/>
    <xsd:import namespace="16734539-71c7-4fcd-8b2a-4d1c48115dc9"/>
    <xsd:element name="properties">
      <xsd:complexType>
        <xsd:sequence>
          <xsd:element name="documentManagement">
            <xsd:complexType>
              <xsd:all>
                <xsd:element ref="ns2:Descri_x00e7__x00e3_o" minOccurs="0"/>
                <xsd:element ref="ns2:MediaLengthInSeconds" minOccurs="0"/>
                <xsd:element ref="ns2:Cria_x0020_Pasta" minOccurs="0"/>
                <xsd:element ref="ns2:_Flow_SignoffStatus" minOccurs="0"/>
                <xsd:element ref="ns3:SharedWithUsers" minOccurs="0"/>
                <xsd:element ref="ns3:SharedWithDetails" minOccurs="0"/>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Revis_x00e3_o" minOccurs="0"/>
                <xsd:element ref="ns2:StatusdeenvioparaVale" minOccurs="0"/>
                <xsd:element ref="ns2:Pend_x00ea_nci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a1f616-80f9-48b0-8904-089f0e5ff9b2" elementFormDefault="qualified">
    <xsd:import namespace="http://schemas.microsoft.com/office/2006/documentManagement/types"/>
    <xsd:import namespace="http://schemas.microsoft.com/office/infopath/2007/PartnerControls"/>
    <xsd:element name="Descri_x00e7__x00e3_o" ma:index="5" nillable="true" ma:displayName="Descrição" ma:internalName="Descri_x00e7__x00e3_o" ma:readOnly="false">
      <xsd:simpleType>
        <xsd:restriction base="dms:Text">
          <xsd:maxLength value="255"/>
        </xsd:restriction>
      </xsd:simpleType>
    </xsd:element>
    <xsd:element name="MediaLengthInSeconds" ma:index="6" nillable="true" ma:displayName="MediaLengthInSeconds" ma:description="" ma:internalName="MediaLengthInSeconds" ma:readOnly="true">
      <xsd:simpleType>
        <xsd:restriction base="dms:Unknown"/>
      </xsd:simpleType>
    </xsd:element>
    <xsd:element name="Cria_x0020_Pasta" ma:index="7" nillable="true" ma:displayName="Cria Pasta" ma:format="Hyperlink" ma:internalName="Cria_x0020_Pasta"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8" nillable="true" ma:displayName="Status de liberação" ma:internalName="Status_x0020_de_x0020_libera_x00e7__x00e3_o" ma:readOnly="false">
      <xsd:simpleType>
        <xsd:restriction base="dms:Text"/>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lcf76f155ced4ddcb4097134ff3c332f" ma:index="25" nillable="true" ma:taxonomy="true" ma:internalName="lcf76f155ced4ddcb4097134ff3c332f" ma:taxonomyFieldName="MediaServiceImageTags" ma:displayName="Marcações de imagem"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element name="Revis_x00e3_o" ma:index="30" nillable="true" ma:displayName="Revisão" ma:description="VFinal_17-05-2025" ma:format="Dropdown" ma:internalName="Revis_x00e3_o">
      <xsd:simpleType>
        <xsd:restriction base="dms:Text">
          <xsd:maxLength value="255"/>
        </xsd:restriction>
      </xsd:simpleType>
    </xsd:element>
    <xsd:element name="StatusdeenvioparaVale" ma:index="31" nillable="true" ma:displayName="Status de envio para Vale" ma:format="Dropdown" ma:internalName="StatusdeenvioparaVale">
      <xsd:simpleType>
        <xsd:restriction base="dms:Text">
          <xsd:maxLength value="255"/>
        </xsd:restriction>
      </xsd:simpleType>
    </xsd:element>
    <xsd:element name="Pend_x00ea_ncia" ma:index="32" nillable="true" ma:displayName="Pendência" ma:description="Falta o mapa da ADA (PDE Canga e contorno da PDER ITA CAU)" ma:format="Dropdown" ma:internalName="Pend_x00ea_ncia">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734539-71c7-4fcd-8b2a-4d1c48115dc9"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element name="TaxCatchAll" ma:index="26" nillable="true" ma:displayName="Taxonomy Catch All Column" ma:hidden="true" ma:list="{e3c0035e-de69-4e9e-966e-a696f2ec2eef}" ma:internalName="TaxCatchAll" ma:showField="CatchAllData" ma:web="16734539-71c7-4fcd-8b2a-4d1c48115d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ipo de Conteúdo"/>
        <xsd:element ref="dc:title" minOccurs="0" maxOccurs="1" ma:index="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ba1f616-80f9-48b0-8904-089f0e5ff9b2">
      <Terms xmlns="http://schemas.microsoft.com/office/infopath/2007/PartnerControls"/>
    </lcf76f155ced4ddcb4097134ff3c332f>
    <TaxCatchAll xmlns="16734539-71c7-4fcd-8b2a-4d1c48115dc9" xsi:nil="true"/>
    <StatusdeenvioparaVale xmlns="9ba1f616-80f9-48b0-8904-089f0e5ff9b2" xsi:nil="true"/>
    <Cria_x0020_Pasta xmlns="9ba1f616-80f9-48b0-8904-089f0e5ff9b2">
      <Url xsi:nil="true"/>
      <Description xsi:nil="true"/>
    </Cria_x0020_Pasta>
    <Descri_x00e7__x00e3_o xmlns="9ba1f616-80f9-48b0-8904-089f0e5ff9b2" xsi:nil="true"/>
    <Revis_x00e3_o xmlns="9ba1f616-80f9-48b0-8904-089f0e5ff9b2" xsi:nil="true"/>
    <_Flow_SignoffStatus xmlns="9ba1f616-80f9-48b0-8904-089f0e5ff9b2" xsi:nil="true"/>
    <Pend_x00ea_ncia xmlns="9ba1f616-80f9-48b0-8904-089f0e5ff9b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06291A-E31F-4B06-AB5A-FD7D5A80D2DC}"/>
</file>

<file path=customXml/itemProps2.xml><?xml version="1.0" encoding="utf-8"?>
<ds:datastoreItem xmlns:ds="http://schemas.openxmlformats.org/officeDocument/2006/customXml" ds:itemID="{1648B010-1C10-4B22-8ACF-2CF42F04DF11}">
  <ds:schemaRefs>
    <ds:schemaRef ds:uri="http://schemas.microsoft.com/office/2006/metadata/properties"/>
    <ds:schemaRef ds:uri="http://purl.org/dc/elements/1.1/"/>
    <ds:schemaRef ds:uri="http://schemas.microsoft.com/office/2006/documentManagement/types"/>
    <ds:schemaRef ds:uri="http://purl.org/dc/dcmitype/"/>
    <ds:schemaRef ds:uri="f88f13ab-2ba3-4852-9c59-fed0c093ed6c"/>
    <ds:schemaRef ds:uri="http://purl.org/dc/terms/"/>
    <ds:schemaRef ds:uri="http://schemas.openxmlformats.org/package/2006/metadata/core-properties"/>
    <ds:schemaRef ds:uri="7b39c1f1-4d20-48c2-a1bc-a461082bbdd3"/>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AE291A3F-C6AD-4CC1-A977-5EF340D0C1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Orientações</vt:lpstr>
      <vt:lpstr>samplingEvents</vt:lpstr>
      <vt:lpstr>associatedOcurrence</vt:lpstr>
      <vt:lpstr>allData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 Velez</dc:creator>
  <cp:keywords/>
  <dc:description/>
  <cp:lastModifiedBy>Florentino, Caroline</cp:lastModifiedBy>
  <cp:revision>28</cp:revision>
  <dcterms:created xsi:type="dcterms:W3CDTF">2014-07-25T21:03:31Z</dcterms:created>
  <dcterms:modified xsi:type="dcterms:W3CDTF">2025-10-31T23:38:19Z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MediaServiceImageTags">
    <vt:lpwstr/>
  </property>
  <property fmtid="{D5CDD505-2E9C-101B-9397-08002B2CF9AE}" pid="9" name="ContentTypeId">
    <vt:lpwstr>0x01010016FA9DDFEC9CC143AD64CB48FC2478AD</vt:lpwstr>
  </property>
  <property fmtid="{D5CDD505-2E9C-101B-9397-08002B2CF9AE}" pid="10" name="_ExtendedDescription">
    <vt:lpwstr/>
  </property>
</Properties>
</file>